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绩效自评项目清单" sheetId="1" r:id="rId1"/>
    <sheet name="政协工作经费自评表" sheetId="2" r:id="rId2"/>
    <sheet name="政协会议费自评表" sheetId="3" r:id="rId3"/>
    <sheet name="领导业务费" sheetId="9" r:id="rId4"/>
    <sheet name="市县委员活动经费自评表" sheetId="4" r:id="rId5"/>
    <sheet name="专委会工作经费自评表" sheetId="5" r:id="rId6"/>
    <sheet name="政协书画院自评表" sheetId="6" r:id="rId7"/>
    <sheet name="市县人大政协补助经费自评表" sheetId="7" r:id="rId8"/>
    <sheet name="死亡、伤残抚恤金自评表" sheetId="8" r:id="rId9"/>
  </sheets>
  <calcPr calcId="144525"/>
</workbook>
</file>

<file path=xl/sharedStrings.xml><?xml version="1.0" encoding="utf-8"?>
<sst xmlns="http://schemas.openxmlformats.org/spreadsheetml/2006/main" count="827" uniqueCount="252">
  <si>
    <t>附件1：</t>
  </si>
  <si>
    <t>2022年度项目支出绩效自评表</t>
  </si>
  <si>
    <t>第一部分 2022年度黟县政协办公室绩效自评项目清单</t>
  </si>
  <si>
    <t>序号</t>
  </si>
  <si>
    <t>项目</t>
  </si>
  <si>
    <t>备注</t>
  </si>
  <si>
    <t>政协工作经费自评表</t>
  </si>
  <si>
    <t>政协会议费自评表</t>
  </si>
  <si>
    <t>领导业务费自评表</t>
  </si>
  <si>
    <t>市县委员活动经费自评表</t>
  </si>
  <si>
    <t>专委会工作经费自评表</t>
  </si>
  <si>
    <t>政协书画院自评表</t>
  </si>
  <si>
    <t>市县人大政协补助经费自评表</t>
  </si>
  <si>
    <t>死亡、伤残抚恤金自评表</t>
  </si>
  <si>
    <t xml:space="preserve">       项目支出绩效自评表 </t>
  </si>
  <si>
    <t>（2022年度）</t>
  </si>
  <si>
    <t>项目名称</t>
  </si>
  <si>
    <t>政协工作经费</t>
  </si>
  <si>
    <t>主管部门</t>
  </si>
  <si>
    <t>002-中国人民政治协商会议安徽省黟县委员会办公室</t>
  </si>
  <si>
    <t>实施单位</t>
  </si>
  <si>
    <t>002001-中国人民政治协商会议安徽省黟县委员会办公室</t>
  </si>
  <si>
    <t>项目资金                    （万元）</t>
  </si>
  <si>
    <t>年初预算数</t>
  </si>
  <si>
    <t>全年预算数</t>
  </si>
  <si>
    <t>全年执行数</t>
  </si>
  <si>
    <t xml:space="preserve">分值 </t>
  </si>
  <si>
    <t>执行率</t>
  </si>
  <si>
    <t>得分</t>
  </si>
  <si>
    <t>年度资金总额：</t>
  </si>
  <si>
    <t>其中：本年财政拨款</t>
  </si>
  <si>
    <t>—</t>
  </si>
  <si>
    <t/>
  </si>
  <si>
    <t>上年结转资金</t>
  </si>
  <si>
    <t xml:space="preserve">          其他资金</t>
  </si>
  <si>
    <t>年度总体目标</t>
  </si>
  <si>
    <t>预期目标</t>
  </si>
  <si>
    <t>实际完成情况</t>
  </si>
  <si>
    <t>保证日常办公正常运转，提高机关工作水平，获得社会满意度</t>
  </si>
  <si>
    <t>1、强化机关管理，建立了县政协领导活动联系人等相关制度，严格执行工作纪律，强化机关效能建设；2、保障政协机关日常办公运转，顺利完成《2022年工作要点》所列各项任务，为全县经济建设健康发展建言献策，促进社会稳定和谐。</t>
  </si>
  <si>
    <t>绩效指标</t>
  </si>
  <si>
    <t>一级指标</t>
  </si>
  <si>
    <t>二级指标</t>
  </si>
  <si>
    <t>三级指标</t>
  </si>
  <si>
    <t>年度指标值</t>
  </si>
  <si>
    <t>实际完成值</t>
  </si>
  <si>
    <t>分值</t>
  </si>
  <si>
    <t>偏差原因分析及改进措施</t>
  </si>
  <si>
    <t>产出指标(50分)</t>
  </si>
  <si>
    <t>数量指标</t>
  </si>
  <si>
    <t>完成工作目标任务的比例</t>
  </si>
  <si>
    <t>≥90%</t>
  </si>
  <si>
    <t>100</t>
  </si>
  <si>
    <t>15</t>
  </si>
  <si>
    <t>质量指标</t>
  </si>
  <si>
    <t>经费支出合规性</t>
  </si>
  <si>
    <t>按财务制度审批各项经费支出</t>
  </si>
  <si>
    <t>达成预期指标</t>
  </si>
  <si>
    <t>时效指标</t>
  </si>
  <si>
    <t>经费支出时效性</t>
  </si>
  <si>
    <t>2022年12月31日前</t>
  </si>
  <si>
    <t>10</t>
  </si>
  <si>
    <t>成本指标</t>
  </si>
  <si>
    <t>项目总成本</t>
  </si>
  <si>
    <t>≤350000元</t>
  </si>
  <si>
    <t>349471.88</t>
  </si>
  <si>
    <t>效益指标(30分)</t>
  </si>
  <si>
    <t>经济效益指标</t>
  </si>
  <si>
    <t>无</t>
  </si>
  <si>
    <t>未完成预期指标且效果较差</t>
  </si>
  <si>
    <t>5</t>
  </si>
  <si>
    <t>年度指标不涉及</t>
  </si>
  <si>
    <t>社会效益指标</t>
  </si>
  <si>
    <t>保障日常办公运转</t>
  </si>
  <si>
    <t>正常</t>
  </si>
  <si>
    <t>生态效益指标</t>
  </si>
  <si>
    <t>可持续影响指标</t>
  </si>
  <si>
    <t>对全县经济社会的影响</t>
  </si>
  <si>
    <t>可持续性</t>
  </si>
  <si>
    <t>满意度指标(10分)</t>
  </si>
  <si>
    <t>满意度指标</t>
  </si>
  <si>
    <t>服务对象满意指标</t>
  </si>
  <si>
    <t>满意</t>
  </si>
  <si>
    <t>总分</t>
  </si>
  <si>
    <t>政协会议费</t>
  </si>
  <si>
    <t>1、组织召开政协十一届一次会议，以常委会议、主席（党组）会议等，保障各项会议顺利进行。2、完善各项会议制度，规范会议程序，提高会议质量，提高政治协商水平。</t>
  </si>
  <si>
    <t>圆满召开政协十一届五次会议，收集提案69条，全年共召开常委会议6次，主席会议10次，党组会议12次。</t>
  </si>
  <si>
    <t>委员参会率</t>
  </si>
  <si>
    <t>99.3</t>
  </si>
  <si>
    <t>152268.90</t>
  </si>
  <si>
    <t>有关经济建设方面的建议</t>
  </si>
  <si>
    <t>为我县经济建设献计献策</t>
  </si>
  <si>
    <t>有关社会建设方面的建议</t>
  </si>
  <si>
    <t>为我县社会建设献计献策</t>
  </si>
  <si>
    <t>对单位履职、促进事业发展的持续影响程度</t>
  </si>
  <si>
    <t>有效影响</t>
  </si>
  <si>
    <t>参会代表满意度</t>
  </si>
  <si>
    <t>≥95百分比</t>
  </si>
  <si>
    <r>
      <rPr>
        <sz val="16"/>
        <color rgb="FF000000"/>
        <rFont val="宋体"/>
        <charset val="134"/>
      </rPr>
      <t xml:space="preserve">       </t>
    </r>
    <r>
      <rPr>
        <sz val="16"/>
        <color rgb="FF000000"/>
        <rFont val="宋体"/>
        <charset val="134"/>
      </rPr>
      <t>项目支出绩效自评表</t>
    </r>
    <r>
      <rPr>
        <sz val="16"/>
        <color rgb="FF000000"/>
        <rFont val="宋体"/>
        <charset val="134"/>
      </rPr>
      <t xml:space="preserve"> </t>
    </r>
  </si>
  <si>
    <r>
      <rPr>
        <sz val="11"/>
        <color rgb="FF000000"/>
        <rFont val="宋体"/>
        <charset val="134"/>
      </rPr>
      <t>（2022年度）</t>
    </r>
  </si>
  <si>
    <r>
      <rPr>
        <sz val="12"/>
        <color rgb="FF000000"/>
        <rFont val="宋体"/>
        <charset val="134"/>
      </rPr>
      <t>项目名称</t>
    </r>
  </si>
  <si>
    <r>
      <rPr>
        <sz val="12"/>
        <rFont val="宋体"/>
        <charset val="134"/>
      </rPr>
      <t>领导业务费</t>
    </r>
  </si>
  <si>
    <r>
      <rPr>
        <sz val="12"/>
        <color rgb="FF000000"/>
        <rFont val="宋体"/>
        <charset val="134"/>
      </rPr>
      <t>主管部门</t>
    </r>
  </si>
  <si>
    <r>
      <rPr>
        <sz val="12"/>
        <color rgb="FF000000"/>
        <rFont val="宋体"/>
        <charset val="134"/>
      </rPr>
      <t>002-中国人民政治协商会议安徽省黟县委员会办公室</t>
    </r>
  </si>
  <si>
    <r>
      <rPr>
        <sz val="12"/>
        <color rgb="FF000000"/>
        <rFont val="宋体"/>
        <charset val="134"/>
      </rPr>
      <t>实施单位</t>
    </r>
  </si>
  <si>
    <r>
      <rPr>
        <sz val="12"/>
        <color rgb="FF000000"/>
        <rFont val="宋体"/>
        <charset val="134"/>
      </rPr>
      <t>002001-中国人民政治协商会议安徽省黟县委员会办公室</t>
    </r>
  </si>
  <si>
    <r>
      <rPr>
        <sz val="12"/>
        <color rgb="FF000000"/>
        <rFont val="宋体"/>
        <charset val="134"/>
      </rPr>
      <t>项目资金</t>
    </r>
    <r>
      <rPr>
        <sz val="12"/>
        <color rgb="FF000000"/>
        <rFont val="宋体"/>
        <charset val="134"/>
      </rPr>
      <t xml:space="preserve">                    </t>
    </r>
    <r>
      <rPr>
        <sz val="12"/>
        <color rgb="FF000000"/>
        <rFont val="宋体"/>
        <charset val="134"/>
      </rPr>
      <t>（万元）</t>
    </r>
  </si>
  <si>
    <r>
      <rPr>
        <sz val="12"/>
        <color rgb="FF000000"/>
        <rFont val="宋体"/>
        <charset val="134"/>
      </rPr>
      <t>年初预算数</t>
    </r>
  </si>
  <si>
    <r>
      <rPr>
        <sz val="12"/>
        <color rgb="FF000000"/>
        <rFont val="宋体"/>
        <charset val="134"/>
      </rPr>
      <t>全年预算数</t>
    </r>
  </si>
  <si>
    <r>
      <rPr>
        <sz val="12"/>
        <color rgb="FF000000"/>
        <rFont val="宋体"/>
        <charset val="134"/>
      </rPr>
      <t>全年执行数</t>
    </r>
  </si>
  <si>
    <r>
      <rPr>
        <sz val="12"/>
        <color rgb="FF000000"/>
        <rFont val="宋体"/>
        <charset val="134"/>
      </rPr>
      <t>分值</t>
    </r>
    <r>
      <rPr>
        <sz val="12"/>
        <color rgb="FF000000"/>
        <rFont val="宋体"/>
        <charset val="134"/>
      </rPr>
      <t xml:space="preserve"> </t>
    </r>
  </si>
  <si>
    <r>
      <rPr>
        <sz val="12"/>
        <color rgb="FF000000"/>
        <rFont val="宋体"/>
        <charset val="134"/>
      </rPr>
      <t>执行率</t>
    </r>
  </si>
  <si>
    <r>
      <rPr>
        <sz val="12"/>
        <color rgb="FF000000"/>
        <rFont val="宋体"/>
        <charset val="134"/>
      </rPr>
      <t>得分</t>
    </r>
  </si>
  <si>
    <r>
      <rPr>
        <sz val="12"/>
        <color rgb="FF000000"/>
        <rFont val="宋体"/>
        <charset val="134"/>
      </rPr>
      <t>年度资金总额：</t>
    </r>
  </si>
  <si>
    <r>
      <rPr>
        <sz val="12"/>
        <color rgb="FF000000"/>
        <rFont val="宋体"/>
        <charset val="134"/>
      </rPr>
      <t>其中：本年财政拨款</t>
    </r>
  </si>
  <si>
    <r>
      <rPr>
        <sz val="9"/>
        <color rgb="FF000000"/>
        <rFont val="宋体"/>
        <charset val="134"/>
      </rPr>
      <t>—</t>
    </r>
  </si>
  <si>
    <r>
      <rPr>
        <sz val="12"/>
        <color rgb="FF000000"/>
        <rFont val="宋体"/>
        <charset val="134"/>
      </rPr>
      <t>上年结转资金</t>
    </r>
  </si>
  <si>
    <r>
      <rPr>
        <sz val="12"/>
        <color rgb="FF000000"/>
        <rFont val="宋体"/>
        <charset val="134"/>
      </rPr>
      <t xml:space="preserve">          </t>
    </r>
    <r>
      <rPr>
        <sz val="12"/>
        <color rgb="FF000000"/>
        <rFont val="宋体"/>
        <charset val="134"/>
      </rPr>
      <t>其他资金</t>
    </r>
  </si>
  <si>
    <r>
      <rPr>
        <sz val="12"/>
        <color rgb="FF000000"/>
        <rFont val="宋体"/>
        <charset val="134"/>
      </rPr>
      <t>年度总体目标</t>
    </r>
  </si>
  <si>
    <r>
      <rPr>
        <sz val="12"/>
        <color rgb="FF000000"/>
        <rFont val="宋体"/>
        <charset val="134"/>
      </rPr>
      <t>预期目标</t>
    </r>
  </si>
  <si>
    <r>
      <rPr>
        <sz val="12"/>
        <color rgb="FF000000"/>
        <rFont val="宋体"/>
        <charset val="134"/>
      </rPr>
      <t>实际完成情况</t>
    </r>
  </si>
  <si>
    <r>
      <rPr>
        <sz val="12"/>
        <color rgb="FF000000"/>
        <rFont val="宋体"/>
        <charset val="134"/>
      </rPr>
      <t>为了更充分的发挥政协协商作用，认真部署和推进各项工作，加强各地政协工作沟通交流，政协领导组织参加调研、考察以及培训工作。</t>
    </r>
  </si>
  <si>
    <r>
      <rPr>
        <sz val="12"/>
        <color rgb="FF000000"/>
        <rFont val="宋体"/>
        <charset val="134"/>
      </rPr>
      <t>1、建立了县政协主席联系委员企业制度、委员接待日制度，积极参与“新春访万企、助力解难题”“宿村夜话、驻企走访”活动；2、加强与上级政协联系互动，接待了全国政协和省政协主席等17位省部级领导来黟调研指导，配合市政协来黟调研14次；3、积极参与省、市政协“将黄山打造成生态型国际化世界级休闲度假旅游目的地”“作退一步想”“席地而坐”等重大调研活动，在省、市政协各类重要协商会议上发言7次；4、积极响应县委号召，与发达地区对接，扎实开展“双招双引”。</t>
    </r>
  </si>
  <si>
    <r>
      <rPr>
        <sz val="12"/>
        <color rgb="FF000000"/>
        <rFont val="宋体"/>
        <charset val="134"/>
      </rPr>
      <t>绩效指标</t>
    </r>
  </si>
  <si>
    <r>
      <rPr>
        <sz val="12"/>
        <color rgb="FF000000"/>
        <rFont val="宋体"/>
        <charset val="134"/>
      </rPr>
      <t>一级指标</t>
    </r>
  </si>
  <si>
    <r>
      <rPr>
        <sz val="12"/>
        <color rgb="FF000000"/>
        <rFont val="宋体"/>
        <charset val="134"/>
      </rPr>
      <t>二级指标</t>
    </r>
  </si>
  <si>
    <r>
      <rPr>
        <sz val="12"/>
        <color rgb="FF000000"/>
        <rFont val="宋体"/>
        <charset val="134"/>
      </rPr>
      <t>三级指标</t>
    </r>
  </si>
  <si>
    <r>
      <rPr>
        <sz val="12"/>
        <color rgb="FF000000"/>
        <rFont val="宋体"/>
        <charset val="134"/>
      </rPr>
      <t>年度指标值</t>
    </r>
  </si>
  <si>
    <r>
      <rPr>
        <sz val="12"/>
        <color rgb="FF000000"/>
        <rFont val="宋体"/>
        <charset val="134"/>
      </rPr>
      <t>实际完成值</t>
    </r>
  </si>
  <si>
    <r>
      <rPr>
        <sz val="12"/>
        <color rgb="FF000000"/>
        <rFont val="宋体"/>
        <charset val="134"/>
      </rPr>
      <t>分值</t>
    </r>
  </si>
  <si>
    <r>
      <rPr>
        <sz val="12"/>
        <color rgb="FF000000"/>
        <rFont val="宋体"/>
        <charset val="134"/>
      </rPr>
      <t>偏差原因分析及改进措施</t>
    </r>
  </si>
  <si>
    <r>
      <rPr>
        <sz val="12"/>
        <rFont val="宋体"/>
        <charset val="134"/>
      </rPr>
      <t>产出指标(50分)</t>
    </r>
  </si>
  <si>
    <r>
      <rPr>
        <sz val="12"/>
        <rFont val="宋体"/>
        <charset val="134"/>
      </rPr>
      <t>数量指标</t>
    </r>
  </si>
  <si>
    <r>
      <rPr>
        <sz val="11"/>
        <rFont val="宋体"/>
        <charset val="134"/>
      </rPr>
      <t>培训、考察等活动参与率</t>
    </r>
  </si>
  <si>
    <r>
      <rPr>
        <sz val="12"/>
        <color rgb="FF000000"/>
        <rFont val="宋体"/>
        <charset val="134"/>
      </rPr>
      <t>≥90%</t>
    </r>
  </si>
  <si>
    <r>
      <rPr>
        <sz val="12"/>
        <rFont val="宋体"/>
        <charset val="134"/>
      </rPr>
      <t>质量指标</t>
    </r>
  </si>
  <si>
    <r>
      <rPr>
        <sz val="11"/>
        <rFont val="宋体"/>
        <charset val="134"/>
      </rPr>
      <t>工作部署和推进</t>
    </r>
  </si>
  <si>
    <r>
      <rPr>
        <sz val="12"/>
        <color rgb="FF000000"/>
        <rFont val="宋体"/>
        <charset val="134"/>
      </rPr>
      <t>圆满完成各项工作</t>
    </r>
  </si>
  <si>
    <r>
      <rPr>
        <sz val="12"/>
        <color rgb="FF000000"/>
        <rFont val="宋体"/>
        <charset val="134"/>
      </rPr>
      <t>达成预期指标</t>
    </r>
  </si>
  <si>
    <r>
      <rPr>
        <sz val="12"/>
        <rFont val="宋体"/>
        <charset val="134"/>
      </rPr>
      <t>时效指标</t>
    </r>
  </si>
  <si>
    <r>
      <rPr>
        <sz val="11"/>
        <rFont val="宋体"/>
        <charset val="134"/>
      </rPr>
      <t>培训、考察等活动时间</t>
    </r>
  </si>
  <si>
    <r>
      <rPr>
        <sz val="12"/>
        <color rgb="FF000000"/>
        <rFont val="宋体"/>
        <charset val="134"/>
      </rPr>
      <t>2022年12月31日前</t>
    </r>
  </si>
  <si>
    <r>
      <rPr>
        <sz val="12"/>
        <rFont val="宋体"/>
        <charset val="134"/>
      </rPr>
      <t>成本指标</t>
    </r>
  </si>
  <si>
    <r>
      <rPr>
        <sz val="11"/>
        <rFont val="宋体"/>
        <charset val="134"/>
      </rPr>
      <t>调研、考察费用</t>
    </r>
  </si>
  <si>
    <r>
      <rPr>
        <sz val="12"/>
        <color rgb="FF000000"/>
        <rFont val="宋体"/>
        <charset val="134"/>
      </rPr>
      <t>≤13万元</t>
    </r>
  </si>
  <si>
    <r>
      <rPr>
        <sz val="12"/>
        <rFont val="宋体"/>
        <charset val="134"/>
      </rPr>
      <t>效益指标(30分)</t>
    </r>
  </si>
  <si>
    <r>
      <rPr>
        <sz val="12"/>
        <rFont val="宋体"/>
        <charset val="134"/>
      </rPr>
      <t>经济效益指标</t>
    </r>
  </si>
  <si>
    <r>
      <rPr>
        <sz val="11"/>
        <rFont val="宋体"/>
        <charset val="134"/>
      </rPr>
      <t>有关促进经济建设方面的能力</t>
    </r>
  </si>
  <si>
    <r>
      <rPr>
        <sz val="12"/>
        <color rgb="FF000000"/>
        <rFont val="宋体"/>
        <charset val="134"/>
      </rPr>
      <t>提高</t>
    </r>
  </si>
  <si>
    <r>
      <rPr>
        <sz val="12"/>
        <rFont val="宋体"/>
        <charset val="134"/>
      </rPr>
      <t>社会效益指标</t>
    </r>
  </si>
  <si>
    <r>
      <rPr>
        <sz val="11"/>
        <rFont val="宋体"/>
        <charset val="134"/>
      </rPr>
      <t>有关促进社会建设方面的能力</t>
    </r>
  </si>
  <si>
    <r>
      <rPr>
        <sz val="12"/>
        <rFont val="宋体"/>
        <charset val="134"/>
      </rPr>
      <t>生态效益指标</t>
    </r>
  </si>
  <si>
    <r>
      <rPr>
        <sz val="11"/>
        <rFont val="宋体"/>
        <charset val="134"/>
      </rPr>
      <t>无</t>
    </r>
  </si>
  <si>
    <r>
      <rPr>
        <sz val="12"/>
        <color rgb="FF000000"/>
        <rFont val="宋体"/>
        <charset val="134"/>
      </rPr>
      <t>无</t>
    </r>
  </si>
  <si>
    <r>
      <rPr>
        <sz val="12"/>
        <color rgb="FF000000"/>
        <rFont val="宋体"/>
        <charset val="134"/>
      </rPr>
      <t>未完成预期指标且效果较差</t>
    </r>
  </si>
  <si>
    <r>
      <rPr>
        <sz val="12"/>
        <color rgb="FF000000"/>
        <rFont val="宋体"/>
        <charset val="134"/>
      </rPr>
      <t>年度指标不涉及</t>
    </r>
  </si>
  <si>
    <r>
      <rPr>
        <sz val="12"/>
        <rFont val="宋体"/>
        <charset val="134"/>
      </rPr>
      <t>可持续影响指标</t>
    </r>
  </si>
  <si>
    <r>
      <rPr>
        <sz val="11"/>
        <rFont val="宋体"/>
        <charset val="134"/>
      </rPr>
      <t>进一步提高机关干部工作能力和履职水平</t>
    </r>
  </si>
  <si>
    <r>
      <rPr>
        <sz val="12"/>
        <rFont val="宋体"/>
        <charset val="134"/>
      </rPr>
      <t>满意度指标(10分)</t>
    </r>
  </si>
  <si>
    <r>
      <rPr>
        <sz val="12"/>
        <rFont val="宋体"/>
        <charset val="134"/>
      </rPr>
      <t>满意度指标</t>
    </r>
  </si>
  <si>
    <r>
      <rPr>
        <sz val="11"/>
        <rFont val="宋体"/>
        <charset val="134"/>
      </rPr>
      <t>服务对象满意度</t>
    </r>
  </si>
  <si>
    <r>
      <rPr>
        <sz val="12"/>
        <color rgb="FF000000"/>
        <rFont val="宋体"/>
        <charset val="134"/>
      </rPr>
      <t>≥95%</t>
    </r>
  </si>
  <si>
    <r>
      <rPr>
        <b/>
        <sz val="12"/>
        <color rgb="FF000000"/>
        <rFont val="宋体"/>
        <charset val="134"/>
      </rPr>
      <t>总分</t>
    </r>
  </si>
  <si>
    <t>市县委员活动经费</t>
  </si>
  <si>
    <t>围绕事关经济发展的重大问题，事关社会和谐的重点工作，县委县政府阶段性工作，涉及我县经济发展和人民群众关注的热点、难点开展政协协商、参政议政、民主监督。为保障委员正常履行职责，组织委员开展学习培训、考察调研，提高委员各项工作水平，并为各位委员提供通讯、交通、误餐、材料整理等费用保障</t>
  </si>
  <si>
    <t>1、组织开展委员培训4次，考察调研活动20次，报送6期社情民意专刊，及时向县委、政府反映群众关注的热点难点问题，表达群众的愿望和诉求，为党委政府决策提供了有力参考；2、组织委员开展“关爱交警、派送清凉”活动，充分展现了委员风采；3、及时支付委员履职补助33.12万元，提高了委员满意度；4、新授牌成立经开区管委会、工商联界别等5个政协委员工作室和8个乡镇委员工作站，拓宽委员联系界别群众的渠道，推动委员参与基层社会治理。5、制定了《县政协委员履职工作规则》，对委员履职作出规范要求，激发委员履职热情，促进委员履职能力提升。</t>
  </si>
  <si>
    <t>涉及人数</t>
  </si>
  <si>
    <t>≤151人</t>
  </si>
  <si>
    <t>140</t>
  </si>
  <si>
    <t>7</t>
  </si>
  <si>
    <t>政策补助补贴对象数量</t>
  </si>
  <si>
    <t>≤138个</t>
  </si>
  <si>
    <t>138</t>
  </si>
  <si>
    <t>8</t>
  </si>
  <si>
    <t>提高委员履职能力</t>
  </si>
  <si>
    <t>有所提高</t>
  </si>
  <si>
    <t>补助补贴资金支出合规性</t>
  </si>
  <si>
    <t>合规</t>
  </si>
  <si>
    <t>完成时间</t>
  </si>
  <si>
    <t>全年</t>
  </si>
  <si>
    <t>补助补贴资金兑现及时性</t>
  </si>
  <si>
    <t>活动经费</t>
  </si>
  <si>
    <t>≤120000元</t>
  </si>
  <si>
    <t>120000</t>
  </si>
  <si>
    <t>≤331200元</t>
  </si>
  <si>
    <t>331200</t>
  </si>
  <si>
    <t>全面提高委员工作水平</t>
  </si>
  <si>
    <t>提升</t>
  </si>
  <si>
    <t>群众对政协信任度</t>
  </si>
  <si>
    <t>增加</t>
  </si>
  <si>
    <t>补助补贴政策为公共服务、保障人民利益提供长期保障</t>
  </si>
  <si>
    <t>有效保障</t>
  </si>
  <si>
    <t>各委员满意度</t>
  </si>
  <si>
    <t>专委会工作经费</t>
  </si>
  <si>
    <t>认真做好宣传政协工作，展示政协委员风采，提高委员履职、参政、议政能力</t>
  </si>
  <si>
    <t>八个专委会按照《2022年政协工作要点》，组织政协委员开展考察调研20次，撰写调研视察报告16篇，刊发社情民意6期，其中共有7项调研视察报告和社情民意信息得到县委、县政府领导批示。</t>
  </si>
  <si>
    <t>调研考察活动次数</t>
  </si>
  <si>
    <t>根据年初计划安排开展活动</t>
  </si>
  <si>
    <t>≤30000元</t>
  </si>
  <si>
    <t>29996.07</t>
  </si>
  <si>
    <t>社会反响</t>
  </si>
  <si>
    <t>90</t>
  </si>
  <si>
    <t>对政协委员履职的可持续性影响程度</t>
  </si>
  <si>
    <t>影响深远</t>
  </si>
  <si>
    <t>委员满意</t>
  </si>
  <si>
    <t>政协书画院</t>
  </si>
  <si>
    <t>书画家顺利开展联谊活动，促进文化繁荣发展</t>
  </si>
  <si>
    <t>成功举办“喜迎中共二十大”书画作品展，以书画艺术形式引导社会各界群众爱党爱国、同心同向、团结奋进。</t>
  </si>
  <si>
    <t>开展采风、画展等活动次数</t>
  </si>
  <si>
    <t>按年初目标任务开展活动</t>
  </si>
  <si>
    <t>按财务制度审核各项经费支出</t>
  </si>
  <si>
    <t>2022年12月31日</t>
  </si>
  <si>
    <t>开展采风、画展等发生的支出</t>
  </si>
  <si>
    <t>50000</t>
  </si>
  <si>
    <t>年初指标值填写失误</t>
  </si>
  <si>
    <t>对外宣传，促进徽文化交流</t>
  </si>
  <si>
    <t>取得了预期效果</t>
  </si>
  <si>
    <t>为徽文化提供长期宣传保障</t>
  </si>
  <si>
    <t>书画院成员满意度</t>
  </si>
  <si>
    <t>市县人大政协补助经费</t>
  </si>
  <si>
    <t>1、保障围绕当前中心任务组织开展调研等相关工作；2、改善政协工作环境和进一步提高委员履职水平和质量</t>
  </si>
  <si>
    <t>1、按照《政协黟县委员会2022年工作要点》，顺利开展调研活动20次，撰写调研报告16篇，及时向县委、政府反映群众关注的热点难点问题，表达群众的愿望和诉求，为党委政府决策提供了有力参考；2、加强与上级政协联系互动，接待了全国政协和省政协主席等17位省部级领导来黟调研指导，配合市政协来黟调研14次；3、报送6期社情民意专刊，得到县委、县政府领导的批示，提高了建言质量。</t>
  </si>
  <si>
    <t>每年补助次数</t>
  </si>
  <si>
    <t>＝1次</t>
  </si>
  <si>
    <t>1</t>
  </si>
  <si>
    <t>资金支出合规性</t>
  </si>
  <si>
    <t>符合财经规定和预算要求</t>
  </si>
  <si>
    <t>项目完成时间</t>
  </si>
  <si>
    <t>项目支出费用</t>
  </si>
  <si>
    <t>≤10万元</t>
  </si>
  <si>
    <t>促进基层政协工作提升</t>
  </si>
  <si>
    <t>大力推进各政协之间的交流</t>
  </si>
  <si>
    <t>对政协委员履职，对政治、经济、文化和社会生活中的重要问题以及人民群众普遍关心的问题开展调查研究的可持续性影响程度</t>
  </si>
  <si>
    <t>影响明显</t>
  </si>
  <si>
    <t>项目覆盖的委员满意度</t>
  </si>
  <si>
    <t>死亡、伤残抚恤金</t>
  </si>
  <si>
    <t>为进一步落实国家对死者家属抚慰，及时准确发放抚恤金，提高国家机关工作人员的工作积极性，确保社会稳定和谐</t>
  </si>
  <si>
    <t>严格按照上级文件精神，及时、准确发放抚恤金，给与死亡家属经济上帮助，确保社会稳定和谐。</t>
  </si>
  <si>
    <t>申请人数</t>
  </si>
  <si>
    <t>=1人</t>
  </si>
  <si>
    <t>3</t>
  </si>
  <si>
    <t>根据县政府2022年1月18日专题会议精神，对2011年8月-2012年12月死亡的国家机关工作人员及离退休人员未执行民发[2011】192号文件规定标准的，发放新老标准差额部分，本单位有2名离退休人员需要补发抚恤金</t>
  </si>
  <si>
    <t>保障补助足额发放到位</t>
  </si>
  <si>
    <t>按时足额发放补助</t>
  </si>
  <si>
    <t>补助金额</t>
  </si>
  <si>
    <t>=289628元</t>
  </si>
  <si>
    <t>432098</t>
  </si>
  <si>
    <t>需补发离退休人员周著英、汪炎培抚恤金计142470元</t>
  </si>
  <si>
    <t>提高家庭成员对社会凝聚力</t>
  </si>
  <si>
    <t>有效提高</t>
  </si>
  <si>
    <t>提高家庭生活水平</t>
  </si>
  <si>
    <t>享受补助对象满意度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</si>
</sst>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6"/>
      <color indexed="8"/>
      <name val="宋体"/>
      <charset val="134"/>
    </font>
    <font>
      <sz val="12"/>
      <color indexed="8"/>
      <name val="宋体"/>
      <charset val="134"/>
    </font>
    <font>
      <sz val="12"/>
      <name val="宋体"/>
      <charset val="134"/>
    </font>
    <font>
      <sz val="11"/>
      <name val="宋体"/>
      <charset val="134"/>
    </font>
    <font>
      <b/>
      <sz val="12"/>
      <color indexed="8"/>
      <name val="宋体"/>
      <charset val="134"/>
    </font>
    <font>
      <sz val="9"/>
      <color indexed="8"/>
      <name val="宋体"/>
      <charset val="134"/>
    </font>
    <font>
      <sz val="11"/>
      <color indexed="8"/>
      <name val="宋体"/>
      <charset val="134"/>
    </font>
    <font>
      <sz val="16"/>
      <color rgb="FF000000"/>
      <name val="宋体"/>
      <charset val="134"/>
    </font>
    <font>
      <sz val="11"/>
      <color rgb="FF000000"/>
      <name val="宋体"/>
      <charset val="134"/>
    </font>
    <font>
      <sz val="12"/>
      <color rgb="FF000000"/>
      <name val="宋体"/>
      <charset val="134"/>
    </font>
    <font>
      <b/>
      <sz val="12"/>
      <color rgb="FF000000"/>
      <name val="宋体"/>
      <charset val="134"/>
    </font>
    <font>
      <sz val="9"/>
      <color rgb="FF000000"/>
      <name val="宋体"/>
      <charset val="134"/>
    </font>
    <font>
      <sz val="20"/>
      <color theme="1"/>
      <name val="宋体"/>
      <charset val="134"/>
      <scheme val="minor"/>
    </font>
    <font>
      <sz val="18"/>
      <color theme="1"/>
      <name val="宋体"/>
      <charset val="134"/>
      <scheme val="minor"/>
    </font>
    <font>
      <sz val="16"/>
      <color theme="1"/>
      <name val="宋体"/>
      <charset val="134"/>
      <scheme val="minor"/>
    </font>
    <font>
      <sz val="14"/>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2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4" applyNumberFormat="0" applyFill="0" applyAlignment="0" applyProtection="0">
      <alignment vertical="center"/>
    </xf>
    <xf numFmtId="0" fontId="23" fillId="0" borderId="24" applyNumberFormat="0" applyFill="0" applyAlignment="0" applyProtection="0">
      <alignment vertical="center"/>
    </xf>
    <xf numFmtId="0" fontId="24" fillId="0" borderId="25" applyNumberFormat="0" applyFill="0" applyAlignment="0" applyProtection="0">
      <alignment vertical="center"/>
    </xf>
    <xf numFmtId="0" fontId="24" fillId="0" borderId="0" applyNumberFormat="0" applyFill="0" applyBorder="0" applyAlignment="0" applyProtection="0">
      <alignment vertical="center"/>
    </xf>
    <xf numFmtId="0" fontId="25" fillId="3" borderId="26" applyNumberFormat="0" applyAlignment="0" applyProtection="0">
      <alignment vertical="center"/>
    </xf>
    <xf numFmtId="0" fontId="26" fillId="4" borderId="27" applyNumberFormat="0" applyAlignment="0" applyProtection="0">
      <alignment vertical="center"/>
    </xf>
    <xf numFmtId="0" fontId="27" fillId="4" borderId="26" applyNumberFormat="0" applyAlignment="0" applyProtection="0">
      <alignment vertical="center"/>
    </xf>
    <xf numFmtId="0" fontId="28" fillId="5" borderId="28" applyNumberFormat="0" applyAlignment="0" applyProtection="0">
      <alignment vertical="center"/>
    </xf>
    <xf numFmtId="0" fontId="29" fillId="0" borderId="29" applyNumberFormat="0" applyFill="0" applyAlignment="0" applyProtection="0">
      <alignment vertical="center"/>
    </xf>
    <xf numFmtId="0" fontId="30" fillId="0" borderId="30"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 fillId="0" borderId="0"/>
  </cellStyleXfs>
  <cellXfs count="86">
    <xf numFmtId="0" fontId="0" fillId="0" borderId="0" xfId="0">
      <alignment vertical="center"/>
    </xf>
    <xf numFmtId="0" fontId="0" fillId="0" borderId="0" xfId="0" applyNumberFormat="1" applyFont="1" applyFill="1" applyBorder="1" applyAlignment="1" applyProtection="1">
      <alignment vertical="center"/>
    </xf>
    <xf numFmtId="0" fontId="1" fillId="0" borderId="0" xfId="0" applyFont="1" applyAlignment="1">
      <alignment horizontal="center" vertical="center" wrapText="1"/>
    </xf>
    <xf numFmtId="0" fontId="0" fillId="0" borderId="0" xfId="0"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left" vertical="center"/>
    </xf>
    <xf numFmtId="0" fontId="2" fillId="0" borderId="8" xfId="0" applyFont="1" applyBorder="1" applyAlignment="1">
      <alignment horizontal="left" vertical="center"/>
    </xf>
    <xf numFmtId="0" fontId="2" fillId="0" borderId="11" xfId="0" applyFont="1" applyBorder="1" applyAlignment="1">
      <alignment horizontal="center" vertical="center"/>
    </xf>
    <xf numFmtId="0" fontId="2" fillId="0" borderId="11" xfId="0" applyFont="1" applyBorder="1" applyAlignment="1">
      <alignment horizontal="center" vertical="center" textRotation="255"/>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textRotation="255"/>
    </xf>
    <xf numFmtId="0" fontId="2" fillId="0" borderId="1"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1" xfId="0" applyNumberFormat="1" applyFont="1" applyBorder="1" applyAlignment="1">
      <alignment horizontal="center" vertical="center" wrapText="1"/>
    </xf>
    <xf numFmtId="0" fontId="2" fillId="0" borderId="13" xfId="0" applyFont="1" applyBorder="1" applyAlignment="1">
      <alignment horizontal="center" vertical="center" textRotation="255"/>
    </xf>
    <xf numFmtId="0" fontId="3" fillId="0" borderId="11" xfId="49" applyFont="1" applyFill="1" applyBorder="1" applyAlignment="1">
      <alignment horizontal="center" vertical="center" wrapText="1"/>
    </xf>
    <xf numFmtId="0" fontId="3" fillId="0" borderId="5" xfId="49" applyFont="1" applyFill="1" applyBorder="1" applyAlignment="1">
      <alignment horizontal="center" vertical="center" wrapText="1"/>
    </xf>
    <xf numFmtId="9" fontId="4" fillId="0" borderId="1" xfId="0" applyNumberFormat="1" applyFont="1" applyFill="1" applyBorder="1" applyAlignment="1">
      <alignment horizontal="left" vertical="center" wrapText="1"/>
    </xf>
    <xf numFmtId="9" fontId="4" fillId="0" borderId="2" xfId="0" applyNumberFormat="1" applyFont="1" applyFill="1" applyBorder="1" applyAlignment="1">
      <alignment horizontal="left" vertical="center" wrapText="1"/>
    </xf>
    <xf numFmtId="9" fontId="4" fillId="0" borderId="3" xfId="0" applyNumberFormat="1" applyFont="1" applyFill="1" applyBorder="1" applyAlignment="1">
      <alignment horizontal="left" vertical="center" wrapText="1"/>
    </xf>
    <xf numFmtId="49" fontId="2" fillId="0" borderId="5" xfId="0" applyNumberFormat="1" applyFont="1" applyBorder="1" applyAlignment="1">
      <alignment horizontal="center" vertical="center" wrapText="1"/>
    </xf>
    <xf numFmtId="0" fontId="3" fillId="0" borderId="13" xfId="49" applyFont="1" applyFill="1" applyBorder="1" applyAlignment="1">
      <alignment horizontal="center" vertical="center" wrapText="1"/>
    </xf>
    <xf numFmtId="0" fontId="3" fillId="0" borderId="12" xfId="49" applyFont="1" applyFill="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3" fillId="0" borderId="3" xfId="0" applyFont="1" applyBorder="1" applyAlignment="1">
      <alignment horizontal="center" vertical="center"/>
    </xf>
    <xf numFmtId="10" fontId="2" fillId="0" borderId="5" xfId="0" applyNumberFormat="1" applyFont="1" applyBorder="1" applyAlignment="1">
      <alignment horizontal="center" vertical="center"/>
    </xf>
    <xf numFmtId="2" fontId="2" fillId="0" borderId="5" xfId="0" applyNumberFormat="1" applyFont="1" applyBorder="1" applyAlignment="1">
      <alignment horizontal="center" vertical="center" wrapText="1"/>
    </xf>
    <xf numFmtId="0" fontId="6" fillId="0" borderId="5" xfId="0"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0" fillId="0" borderId="0" xfId="0" applyBorder="1">
      <alignment vertical="center"/>
    </xf>
    <xf numFmtId="2" fontId="5" fillId="0" borderId="5" xfId="0" applyNumberFormat="1" applyFont="1" applyBorder="1" applyAlignment="1">
      <alignment horizontal="center" vertical="center"/>
    </xf>
    <xf numFmtId="0" fontId="0" fillId="0" borderId="14" xfId="0" applyBorder="1" applyAlignment="1">
      <alignment vertical="center" wrapText="1"/>
    </xf>
    <xf numFmtId="0" fontId="7" fillId="0" borderId="5" xfId="0" applyFont="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wrapText="1"/>
    </xf>
    <xf numFmtId="0" fontId="9" fillId="0" borderId="15" xfId="0" applyFont="1" applyBorder="1" applyAlignment="1">
      <alignment vertical="center" wrapText="1"/>
    </xf>
    <xf numFmtId="0" fontId="10" fillId="0" borderId="16" xfId="0" applyFont="1" applyBorder="1" applyAlignment="1">
      <alignment horizontal="center" vertical="center"/>
    </xf>
    <xf numFmtId="0" fontId="3" fillId="0" borderId="17" xfId="0" applyFont="1" applyBorder="1" applyAlignment="1">
      <alignment horizontal="center" vertic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20" xfId="0" applyFont="1" applyBorder="1" applyAlignment="1">
      <alignment horizontal="center" vertical="center"/>
    </xf>
    <xf numFmtId="0" fontId="10" fillId="0" borderId="21" xfId="0" applyFont="1" applyBorder="1" applyAlignment="1">
      <alignment horizontal="left" vertical="center"/>
    </xf>
    <xf numFmtId="0" fontId="10" fillId="0" borderId="22" xfId="0" applyFont="1" applyBorder="1" applyAlignment="1">
      <alignment horizontal="center" vertical="center"/>
    </xf>
    <xf numFmtId="0" fontId="10" fillId="0" borderId="16" xfId="0" applyFont="1" applyBorder="1" applyAlignment="1">
      <alignment horizontal="center" vertical="center" textRotation="255"/>
    </xf>
    <xf numFmtId="0" fontId="10" fillId="0" borderId="17" xfId="0" applyFont="1" applyBorder="1" applyAlignment="1">
      <alignment horizontal="center" vertical="center" wrapText="1"/>
    </xf>
    <xf numFmtId="0" fontId="10" fillId="0" borderId="17" xfId="0" applyFont="1" applyBorder="1" applyAlignment="1">
      <alignment horizontal="left" vertical="center" wrapText="1"/>
    </xf>
    <xf numFmtId="0" fontId="10" fillId="0" borderId="18" xfId="0" applyFont="1" applyBorder="1" applyAlignment="1">
      <alignment horizontal="center" vertical="center" textRotation="255"/>
    </xf>
    <xf numFmtId="0" fontId="3" fillId="0" borderId="18" xfId="0" applyFont="1" applyBorder="1" applyAlignment="1">
      <alignment horizontal="center" vertical="center" wrapText="1"/>
    </xf>
    <xf numFmtId="0" fontId="3" fillId="0" borderId="20" xfId="0" applyFont="1" applyBorder="1" applyAlignment="1">
      <alignment horizontal="center" vertical="center" wrapText="1"/>
    </xf>
    <xf numFmtId="9" fontId="4" fillId="0" borderId="17" xfId="0" applyNumberFormat="1" applyFont="1" applyBorder="1" applyAlignment="1">
      <alignment horizontal="left" vertical="center" wrapText="1"/>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7" xfId="0" applyFont="1" applyBorder="1" applyAlignment="1">
      <alignment horizontal="center" vertical="center" wrapText="1"/>
    </xf>
    <xf numFmtId="0" fontId="11" fillId="0" borderId="16" xfId="0" applyFont="1" applyBorder="1" applyAlignment="1">
      <alignment horizontal="center" vertical="center"/>
    </xf>
    <xf numFmtId="0" fontId="11" fillId="0" borderId="20" xfId="0" applyFont="1" applyBorder="1" applyAlignment="1">
      <alignment horizontal="center" vertical="center"/>
    </xf>
    <xf numFmtId="0" fontId="9" fillId="0" borderId="0" xfId="0" applyFont="1">
      <alignment vertical="center"/>
    </xf>
    <xf numFmtId="10" fontId="10" fillId="0" borderId="20" xfId="0" applyNumberFormat="1" applyFont="1" applyBorder="1" applyAlignment="1">
      <alignment horizontal="center" vertical="center"/>
    </xf>
    <xf numFmtId="2" fontId="10" fillId="0" borderId="20" xfId="0" applyNumberFormat="1" applyFont="1" applyBorder="1" applyAlignment="1">
      <alignment horizontal="center" vertical="center" wrapText="1"/>
    </xf>
    <xf numFmtId="0" fontId="12" fillId="0" borderId="20" xfId="0" applyFont="1" applyBorder="1" applyAlignment="1">
      <alignment horizontal="center" vertical="center"/>
    </xf>
    <xf numFmtId="2" fontId="11" fillId="0" borderId="20" xfId="0" applyNumberFormat="1" applyFont="1" applyBorder="1" applyAlignment="1">
      <alignment horizontal="center" vertical="center"/>
    </xf>
    <xf numFmtId="0" fontId="13" fillId="0" borderId="0" xfId="0" applyFont="1">
      <alignment vertical="center"/>
    </xf>
    <xf numFmtId="0" fontId="14" fillId="0" borderId="0" xfId="0" applyFont="1" applyAlignment="1">
      <alignment horizontal="center" vertical="center"/>
    </xf>
    <xf numFmtId="0" fontId="15" fillId="0" borderId="14" xfId="0" applyFont="1" applyBorder="1" applyAlignment="1">
      <alignment horizontal="center" vertical="center"/>
    </xf>
    <xf numFmtId="0" fontId="16" fillId="0" borderId="5"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
  <sheetViews>
    <sheetView workbookViewId="0">
      <selection activeCell="F6" sqref="F6"/>
    </sheetView>
  </sheetViews>
  <sheetFormatPr defaultColWidth="9" defaultRowHeight="13.5" outlineLevelCol="2"/>
  <cols>
    <col min="1" max="1" width="15.5" customWidth="1"/>
    <col min="2" max="2" width="53" customWidth="1"/>
    <col min="3" max="3" width="16" customWidth="1"/>
  </cols>
  <sheetData>
    <row r="1" ht="22.5" customHeight="1" spans="1:1">
      <c r="A1" s="82" t="s">
        <v>0</v>
      </c>
    </row>
    <row r="2" ht="31.5" customHeight="1" spans="1:3">
      <c r="A2" s="83" t="s">
        <v>1</v>
      </c>
      <c r="B2" s="83"/>
      <c r="C2" s="83"/>
    </row>
    <row r="3" ht="42" customHeight="1" spans="1:3">
      <c r="A3" s="84" t="s">
        <v>2</v>
      </c>
      <c r="B3" s="84"/>
      <c r="C3" s="84"/>
    </row>
    <row r="4" ht="45" customHeight="1" spans="1:3">
      <c r="A4" s="85" t="s">
        <v>3</v>
      </c>
      <c r="B4" s="85" t="s">
        <v>4</v>
      </c>
      <c r="C4" s="85" t="s">
        <v>5</v>
      </c>
    </row>
    <row r="5" ht="45" customHeight="1" spans="1:3">
      <c r="A5" s="85">
        <v>1</v>
      </c>
      <c r="B5" s="85" t="s">
        <v>6</v>
      </c>
      <c r="C5" s="85"/>
    </row>
    <row r="6" ht="45" customHeight="1" spans="1:3">
      <c r="A6" s="85">
        <v>2</v>
      </c>
      <c r="B6" s="85" t="s">
        <v>7</v>
      </c>
      <c r="C6" s="85"/>
    </row>
    <row r="7" ht="45" customHeight="1" spans="1:3">
      <c r="A7" s="85">
        <v>3</v>
      </c>
      <c r="B7" s="85" t="s">
        <v>8</v>
      </c>
      <c r="C7" s="85"/>
    </row>
    <row r="8" ht="45" customHeight="1" spans="1:3">
      <c r="A8" s="85">
        <v>4</v>
      </c>
      <c r="B8" s="85" t="s">
        <v>9</v>
      </c>
      <c r="C8" s="85"/>
    </row>
    <row r="9" ht="45" customHeight="1" spans="1:3">
      <c r="A9" s="85">
        <v>5</v>
      </c>
      <c r="B9" s="85" t="s">
        <v>10</v>
      </c>
      <c r="C9" s="85"/>
    </row>
    <row r="10" ht="45" customHeight="1" spans="1:3">
      <c r="A10" s="85">
        <v>6</v>
      </c>
      <c r="B10" s="85" t="s">
        <v>11</v>
      </c>
      <c r="C10" s="85"/>
    </row>
    <row r="11" ht="45" customHeight="1" spans="1:3">
      <c r="A11" s="85">
        <v>7</v>
      </c>
      <c r="B11" s="85" t="s">
        <v>12</v>
      </c>
      <c r="C11" s="85"/>
    </row>
    <row r="12" ht="45" customHeight="1" spans="1:3">
      <c r="A12" s="85">
        <v>8</v>
      </c>
      <c r="B12" s="85" t="s">
        <v>13</v>
      </c>
      <c r="C12" s="85"/>
    </row>
  </sheetData>
  <mergeCells count="2">
    <mergeCell ref="A2:C2"/>
    <mergeCell ref="A3:C3"/>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zoomScale="74" zoomScaleNormal="74" workbookViewId="0">
      <selection activeCell="U13" sqref="U13"/>
    </sheetView>
  </sheetViews>
  <sheetFormatPr defaultColWidth="8.25" defaultRowHeight="14.1" customHeight="1"/>
  <cols>
    <col min="1" max="1" width="6.125" style="1" customWidth="1"/>
    <col min="2" max="2" width="9.5" style="1" customWidth="1"/>
    <col min="3" max="3" width="9.25" style="1" customWidth="1"/>
    <col min="4" max="4" width="15.375" style="1" customWidth="1"/>
    <col min="5" max="5" width="13.75" style="1" customWidth="1"/>
    <col min="6" max="8" width="11.125" style="1" customWidth="1"/>
    <col min="9" max="10" width="9" style="1" customWidth="1"/>
    <col min="11" max="11" width="17.5" style="1" customWidth="1"/>
  </cols>
  <sheetData>
    <row r="1" ht="24.75" customHeight="1" spans="1:11">
      <c r="A1" s="2" t="s">
        <v>14</v>
      </c>
      <c r="B1" s="2"/>
      <c r="C1" s="2"/>
      <c r="D1" s="2"/>
      <c r="E1" s="2"/>
      <c r="F1" s="2"/>
      <c r="G1" s="2"/>
      <c r="H1" s="2"/>
      <c r="I1" s="2"/>
      <c r="J1" s="2"/>
      <c r="K1" s="2"/>
    </row>
    <row r="2" ht="15.95" customHeight="1" spans="1:11">
      <c r="A2" s="3" t="s">
        <v>15</v>
      </c>
      <c r="B2" s="3"/>
      <c r="C2" s="3"/>
      <c r="D2" s="3"/>
      <c r="E2" s="3"/>
      <c r="F2" s="3"/>
      <c r="G2" s="3"/>
      <c r="H2" s="3"/>
      <c r="I2" s="3"/>
      <c r="J2" s="3"/>
      <c r="K2" s="3"/>
    </row>
    <row r="3" customHeight="1" spans="1:11">
      <c r="A3" s="51"/>
      <c r="B3" s="51"/>
      <c r="C3" s="51"/>
      <c r="D3" s="51"/>
      <c r="E3" s="51"/>
      <c r="F3" s="51"/>
      <c r="G3" s="51"/>
      <c r="H3" s="51"/>
      <c r="I3" s="51"/>
      <c r="J3" s="51"/>
      <c r="K3" s="51"/>
    </row>
    <row r="4" ht="26" customHeight="1" spans="1:11">
      <c r="A4" s="4" t="s">
        <v>16</v>
      </c>
      <c r="B4" s="5"/>
      <c r="C4" s="6"/>
      <c r="D4" s="7" t="s">
        <v>17</v>
      </c>
      <c r="E4" s="8"/>
      <c r="F4" s="8"/>
      <c r="G4" s="8"/>
      <c r="H4" s="8"/>
      <c r="I4" s="8"/>
      <c r="J4" s="8"/>
      <c r="K4" s="43"/>
    </row>
    <row r="5" ht="26" customHeight="1" spans="1:11">
      <c r="A5" s="4" t="s">
        <v>18</v>
      </c>
      <c r="B5" s="5"/>
      <c r="C5" s="6"/>
      <c r="D5" s="4" t="s">
        <v>19</v>
      </c>
      <c r="E5" s="5"/>
      <c r="F5" s="5"/>
      <c r="G5" s="9"/>
      <c r="H5" s="10" t="s">
        <v>20</v>
      </c>
      <c r="I5" s="4" t="s">
        <v>21</v>
      </c>
      <c r="J5" s="5"/>
      <c r="K5" s="6"/>
    </row>
    <row r="6" ht="33.6" customHeight="1" spans="1:11">
      <c r="A6" s="11" t="s">
        <v>22</v>
      </c>
      <c r="B6" s="12"/>
      <c r="C6" s="13"/>
      <c r="D6" s="4"/>
      <c r="E6" s="6"/>
      <c r="F6" s="14" t="s">
        <v>23</v>
      </c>
      <c r="G6" s="14" t="s">
        <v>24</v>
      </c>
      <c r="H6" s="14" t="s">
        <v>25</v>
      </c>
      <c r="I6" s="14" t="s">
        <v>26</v>
      </c>
      <c r="J6" s="14" t="s">
        <v>27</v>
      </c>
      <c r="K6" s="10" t="s">
        <v>28</v>
      </c>
    </row>
    <row r="7" ht="33.6" customHeight="1" spans="1:11">
      <c r="A7" s="15"/>
      <c r="B7" s="16"/>
      <c r="C7" s="17"/>
      <c r="D7" s="4" t="s">
        <v>29</v>
      </c>
      <c r="E7" s="6"/>
      <c r="F7" s="10">
        <f>F8+F9+F10</f>
        <v>35</v>
      </c>
      <c r="G7" s="10">
        <f>G8+G9+G10</f>
        <v>34.947</v>
      </c>
      <c r="H7" s="10">
        <f>H8+H9+H10</f>
        <v>34.947</v>
      </c>
      <c r="I7" s="10">
        <v>10</v>
      </c>
      <c r="J7" s="44">
        <f>H7/G7</f>
        <v>1</v>
      </c>
      <c r="K7" s="45">
        <f>J7*I7</f>
        <v>10</v>
      </c>
    </row>
    <row r="8" ht="33.6" customHeight="1" spans="1:11">
      <c r="A8" s="15"/>
      <c r="B8" s="16"/>
      <c r="C8" s="17"/>
      <c r="D8" s="4" t="s">
        <v>30</v>
      </c>
      <c r="E8" s="6"/>
      <c r="F8" s="10">
        <v>35</v>
      </c>
      <c r="G8" s="10">
        <v>34.947</v>
      </c>
      <c r="H8" s="10">
        <v>34.947</v>
      </c>
      <c r="I8" s="46" t="s">
        <v>31</v>
      </c>
      <c r="J8" s="10" t="s">
        <v>32</v>
      </c>
      <c r="K8" s="10" t="s">
        <v>32</v>
      </c>
    </row>
    <row r="9" ht="33.6" customHeight="1" spans="1:11">
      <c r="A9" s="15"/>
      <c r="B9" s="16"/>
      <c r="C9" s="17"/>
      <c r="D9" s="4" t="s">
        <v>33</v>
      </c>
      <c r="E9" s="6"/>
      <c r="F9" s="10">
        <v>0</v>
      </c>
      <c r="G9" s="10">
        <v>0</v>
      </c>
      <c r="H9" s="10">
        <v>0</v>
      </c>
      <c r="I9" s="46" t="s">
        <v>31</v>
      </c>
      <c r="J9" s="10" t="s">
        <v>32</v>
      </c>
      <c r="K9" s="10" t="s">
        <v>32</v>
      </c>
    </row>
    <row r="10" ht="33.6" customHeight="1" spans="1:11">
      <c r="A10" s="15"/>
      <c r="B10" s="16"/>
      <c r="C10" s="17"/>
      <c r="D10" s="18" t="s">
        <v>34</v>
      </c>
      <c r="E10" s="19"/>
      <c r="F10" s="20">
        <v>0</v>
      </c>
      <c r="G10" s="20">
        <v>0</v>
      </c>
      <c r="H10" s="20">
        <v>0</v>
      </c>
      <c r="I10" s="46" t="s">
        <v>31</v>
      </c>
      <c r="J10" s="10" t="s">
        <v>32</v>
      </c>
      <c r="K10" s="10" t="s">
        <v>32</v>
      </c>
    </row>
    <row r="11" ht="27" customHeight="1" spans="1:11">
      <c r="A11" s="21" t="s">
        <v>35</v>
      </c>
      <c r="B11" s="22" t="s">
        <v>36</v>
      </c>
      <c r="C11" s="23"/>
      <c r="D11" s="23"/>
      <c r="E11" s="23"/>
      <c r="F11" s="23"/>
      <c r="G11" s="24"/>
      <c r="H11" s="4" t="s">
        <v>37</v>
      </c>
      <c r="I11" s="5"/>
      <c r="J11" s="5"/>
      <c r="K11" s="6"/>
    </row>
    <row r="12" ht="96.6" customHeight="1" spans="1:15">
      <c r="A12" s="25"/>
      <c r="B12" s="29" t="s">
        <v>38</v>
      </c>
      <c r="C12" s="47"/>
      <c r="D12" s="47"/>
      <c r="E12" s="47"/>
      <c r="F12" s="47"/>
      <c r="G12" s="48"/>
      <c r="H12" s="26" t="s">
        <v>39</v>
      </c>
      <c r="I12" s="27"/>
      <c r="J12" s="27"/>
      <c r="K12" s="28"/>
      <c r="M12" s="49"/>
      <c r="N12" s="49"/>
      <c r="O12" s="49"/>
    </row>
    <row r="13" ht="36" customHeight="1" spans="1:11">
      <c r="A13" s="21" t="s">
        <v>40</v>
      </c>
      <c r="B13" s="14" t="s">
        <v>41</v>
      </c>
      <c r="C13" s="10" t="s">
        <v>42</v>
      </c>
      <c r="D13" s="4" t="s">
        <v>43</v>
      </c>
      <c r="E13" s="5"/>
      <c r="F13" s="6"/>
      <c r="G13" s="14" t="s">
        <v>44</v>
      </c>
      <c r="H13" s="10" t="s">
        <v>45</v>
      </c>
      <c r="I13" s="14" t="s">
        <v>46</v>
      </c>
      <c r="J13" s="14" t="s">
        <v>28</v>
      </c>
      <c r="K13" s="14" t="s">
        <v>47</v>
      </c>
    </row>
    <row r="14" ht="36.6" customHeight="1" spans="1:11">
      <c r="A14" s="30"/>
      <c r="B14" s="31" t="s">
        <v>48</v>
      </c>
      <c r="C14" s="32" t="s">
        <v>49</v>
      </c>
      <c r="D14" s="33" t="s">
        <v>50</v>
      </c>
      <c r="E14" s="34"/>
      <c r="F14" s="35"/>
      <c r="G14" s="14" t="s">
        <v>51</v>
      </c>
      <c r="H14" s="14" t="s">
        <v>52</v>
      </c>
      <c r="I14" s="14" t="s">
        <v>53</v>
      </c>
      <c r="J14" s="10">
        <v>15</v>
      </c>
      <c r="K14" s="10" t="s">
        <v>32</v>
      </c>
    </row>
    <row r="15" ht="45" customHeight="1" spans="1:11">
      <c r="A15" s="30"/>
      <c r="B15" s="37"/>
      <c r="C15" s="31" t="s">
        <v>54</v>
      </c>
      <c r="D15" s="33" t="s">
        <v>55</v>
      </c>
      <c r="E15" s="34"/>
      <c r="F15" s="35"/>
      <c r="G15" s="14" t="s">
        <v>56</v>
      </c>
      <c r="H15" s="14" t="s">
        <v>57</v>
      </c>
      <c r="I15" s="14" t="s">
        <v>53</v>
      </c>
      <c r="J15" s="10">
        <v>15</v>
      </c>
      <c r="K15" s="10" t="s">
        <v>32</v>
      </c>
    </row>
    <row r="16" ht="30" customHeight="1" spans="1:11">
      <c r="A16" s="30"/>
      <c r="B16" s="37"/>
      <c r="C16" s="31" t="s">
        <v>58</v>
      </c>
      <c r="D16" s="33" t="s">
        <v>59</v>
      </c>
      <c r="E16" s="34"/>
      <c r="F16" s="35"/>
      <c r="G16" s="14" t="s">
        <v>60</v>
      </c>
      <c r="H16" s="14" t="s">
        <v>57</v>
      </c>
      <c r="I16" s="14" t="s">
        <v>61</v>
      </c>
      <c r="J16" s="10">
        <v>10</v>
      </c>
      <c r="K16" s="10" t="s">
        <v>32</v>
      </c>
    </row>
    <row r="17" ht="30" customHeight="1" spans="1:11">
      <c r="A17" s="30"/>
      <c r="B17" s="38"/>
      <c r="C17" s="31" t="s">
        <v>62</v>
      </c>
      <c r="D17" s="33" t="s">
        <v>63</v>
      </c>
      <c r="E17" s="34"/>
      <c r="F17" s="35"/>
      <c r="G17" s="14" t="s">
        <v>64</v>
      </c>
      <c r="H17" s="14" t="s">
        <v>65</v>
      </c>
      <c r="I17" s="14" t="s">
        <v>61</v>
      </c>
      <c r="J17" s="10">
        <v>10</v>
      </c>
      <c r="K17" s="10" t="s">
        <v>32</v>
      </c>
    </row>
    <row r="18" ht="44.1" customHeight="1" spans="1:11">
      <c r="A18" s="30"/>
      <c r="B18" s="31" t="s">
        <v>66</v>
      </c>
      <c r="C18" s="32" t="s">
        <v>67</v>
      </c>
      <c r="D18" s="33" t="s">
        <v>68</v>
      </c>
      <c r="E18" s="34"/>
      <c r="F18" s="35"/>
      <c r="G18" s="14" t="s">
        <v>68</v>
      </c>
      <c r="H18" s="14" t="s">
        <v>69</v>
      </c>
      <c r="I18" s="14" t="s">
        <v>70</v>
      </c>
      <c r="J18" s="10">
        <v>2</v>
      </c>
      <c r="K18" s="10" t="s">
        <v>71</v>
      </c>
    </row>
    <row r="19" ht="30" customHeight="1" spans="1:11">
      <c r="A19" s="30"/>
      <c r="B19" s="37"/>
      <c r="C19" s="31" t="s">
        <v>72</v>
      </c>
      <c r="D19" s="33" t="s">
        <v>73</v>
      </c>
      <c r="E19" s="34"/>
      <c r="F19" s="35"/>
      <c r="G19" s="14" t="s">
        <v>74</v>
      </c>
      <c r="H19" s="14" t="s">
        <v>57</v>
      </c>
      <c r="I19" s="14" t="s">
        <v>61</v>
      </c>
      <c r="J19" s="10">
        <v>10</v>
      </c>
      <c r="K19" s="10" t="s">
        <v>32</v>
      </c>
    </row>
    <row r="20" ht="48" customHeight="1" spans="1:11">
      <c r="A20" s="30"/>
      <c r="B20" s="37"/>
      <c r="C20" s="31" t="s">
        <v>75</v>
      </c>
      <c r="D20" s="33" t="s">
        <v>68</v>
      </c>
      <c r="E20" s="34"/>
      <c r="F20" s="35"/>
      <c r="G20" s="14" t="s">
        <v>68</v>
      </c>
      <c r="H20" s="14" t="s">
        <v>69</v>
      </c>
      <c r="I20" s="14" t="s">
        <v>70</v>
      </c>
      <c r="J20" s="10">
        <v>2</v>
      </c>
      <c r="K20" s="10" t="s">
        <v>71</v>
      </c>
    </row>
    <row r="21" ht="30" customHeight="1" spans="1:11">
      <c r="A21" s="30"/>
      <c r="B21" s="38"/>
      <c r="C21" s="31" t="s">
        <v>76</v>
      </c>
      <c r="D21" s="33" t="s">
        <v>77</v>
      </c>
      <c r="E21" s="34"/>
      <c r="F21" s="35"/>
      <c r="G21" s="14" t="s">
        <v>78</v>
      </c>
      <c r="H21" s="14" t="s">
        <v>57</v>
      </c>
      <c r="I21" s="14" t="s">
        <v>61</v>
      </c>
      <c r="J21" s="10">
        <v>10</v>
      </c>
      <c r="K21" s="10" t="s">
        <v>32</v>
      </c>
    </row>
    <row r="22" ht="36.6" customHeight="1" spans="1:11">
      <c r="A22" s="25"/>
      <c r="B22" s="32" t="s">
        <v>79</v>
      </c>
      <c r="C22" s="32" t="s">
        <v>80</v>
      </c>
      <c r="D22" s="33" t="s">
        <v>81</v>
      </c>
      <c r="E22" s="34"/>
      <c r="F22" s="35"/>
      <c r="G22" s="14" t="s">
        <v>82</v>
      </c>
      <c r="H22" s="14" t="s">
        <v>57</v>
      </c>
      <c r="I22" s="14" t="s">
        <v>61</v>
      </c>
      <c r="J22" s="10">
        <v>10</v>
      </c>
      <c r="K22" s="10" t="s">
        <v>32</v>
      </c>
    </row>
    <row r="23" ht="31" customHeight="1" spans="1:11">
      <c r="A23" s="39" t="s">
        <v>83</v>
      </c>
      <c r="B23" s="40"/>
      <c r="C23" s="40"/>
      <c r="D23" s="40"/>
      <c r="E23" s="40"/>
      <c r="F23" s="40"/>
      <c r="G23" s="41"/>
      <c r="H23" s="42" t="s">
        <v>32</v>
      </c>
      <c r="I23" s="42">
        <v>100</v>
      </c>
      <c r="J23" s="50">
        <f>SUM(J14:J22)+K7</f>
        <v>94</v>
      </c>
      <c r="K23" s="10" t="s">
        <v>32</v>
      </c>
    </row>
  </sheetData>
  <mergeCells count="3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A23:G23"/>
    <mergeCell ref="A11:A12"/>
    <mergeCell ref="A13:A22"/>
    <mergeCell ref="B14:B17"/>
    <mergeCell ref="B18:B21"/>
    <mergeCell ref="A6:C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opLeftCell="A10" workbookViewId="0">
      <selection activeCell="A1" sqref="$A1:$XFD1"/>
    </sheetView>
  </sheetViews>
  <sheetFormatPr defaultColWidth="8.25" defaultRowHeight="14.1" customHeight="1"/>
  <cols>
    <col min="1" max="1" width="6.125" style="1" customWidth="1"/>
    <col min="2" max="2" width="9.5" style="1" customWidth="1"/>
    <col min="3" max="3" width="9.25" style="1" customWidth="1"/>
    <col min="4" max="4" width="15.375" style="1" customWidth="1"/>
    <col min="5" max="5" width="13.75" style="1" customWidth="1"/>
    <col min="6" max="8" width="11.125" style="1" customWidth="1"/>
    <col min="9" max="10" width="9" style="1" customWidth="1"/>
    <col min="11" max="11" width="17.5" style="1" customWidth="1"/>
  </cols>
  <sheetData>
    <row r="1" ht="24.75" customHeight="1" spans="1:11">
      <c r="A1" s="2" t="s">
        <v>14</v>
      </c>
      <c r="B1" s="2"/>
      <c r="C1" s="2"/>
      <c r="D1" s="2"/>
      <c r="E1" s="2"/>
      <c r="F1" s="2"/>
      <c r="G1" s="2"/>
      <c r="H1" s="2"/>
      <c r="I1" s="2"/>
      <c r="J1" s="2"/>
      <c r="K1" s="2"/>
    </row>
    <row r="2" ht="15.95" customHeight="1" spans="1:11">
      <c r="A2" s="3" t="s">
        <v>15</v>
      </c>
      <c r="B2" s="3"/>
      <c r="C2" s="3"/>
      <c r="D2" s="3"/>
      <c r="E2" s="3"/>
      <c r="F2" s="3"/>
      <c r="G2" s="3"/>
      <c r="H2" s="3"/>
      <c r="I2" s="3"/>
      <c r="J2" s="3"/>
      <c r="K2" s="3"/>
    </row>
    <row r="3" customHeight="1" spans="1:11">
      <c r="A3" s="51"/>
      <c r="B3" s="51"/>
      <c r="C3" s="51"/>
      <c r="D3" s="51"/>
      <c r="E3" s="51"/>
      <c r="F3" s="51"/>
      <c r="G3" s="51"/>
      <c r="H3" s="51"/>
      <c r="I3" s="51"/>
      <c r="J3" s="51"/>
      <c r="K3" s="51"/>
    </row>
    <row r="4" ht="33.6" customHeight="1" spans="1:11">
      <c r="A4" s="4" t="s">
        <v>16</v>
      </c>
      <c r="B4" s="5"/>
      <c r="C4" s="6"/>
      <c r="D4" s="7" t="s">
        <v>84</v>
      </c>
      <c r="E4" s="8"/>
      <c r="F4" s="8"/>
      <c r="G4" s="8"/>
      <c r="H4" s="8"/>
      <c r="I4" s="8"/>
      <c r="J4" s="8"/>
      <c r="K4" s="43"/>
    </row>
    <row r="5" ht="33.6" customHeight="1" spans="1:11">
      <c r="A5" s="4" t="s">
        <v>18</v>
      </c>
      <c r="B5" s="5"/>
      <c r="C5" s="6"/>
      <c r="D5" s="4" t="s">
        <v>19</v>
      </c>
      <c r="E5" s="5"/>
      <c r="F5" s="5"/>
      <c r="G5" s="9"/>
      <c r="H5" s="10" t="s">
        <v>20</v>
      </c>
      <c r="I5" s="4" t="s">
        <v>21</v>
      </c>
      <c r="J5" s="5"/>
      <c r="K5" s="6"/>
    </row>
    <row r="6" ht="33.6" customHeight="1" spans="1:11">
      <c r="A6" s="11" t="s">
        <v>22</v>
      </c>
      <c r="B6" s="12"/>
      <c r="C6" s="13"/>
      <c r="D6" s="4"/>
      <c r="E6" s="6"/>
      <c r="F6" s="14" t="s">
        <v>23</v>
      </c>
      <c r="G6" s="14" t="s">
        <v>24</v>
      </c>
      <c r="H6" s="14" t="s">
        <v>25</v>
      </c>
      <c r="I6" s="14" t="s">
        <v>26</v>
      </c>
      <c r="J6" s="14" t="s">
        <v>27</v>
      </c>
      <c r="K6" s="10" t="s">
        <v>28</v>
      </c>
    </row>
    <row r="7" ht="33.6" customHeight="1" spans="1:11">
      <c r="A7" s="15"/>
      <c r="B7" s="16"/>
      <c r="C7" s="17"/>
      <c r="D7" s="4" t="s">
        <v>29</v>
      </c>
      <c r="E7" s="6"/>
      <c r="F7" s="10">
        <f>F8+F9+F10</f>
        <v>35</v>
      </c>
      <c r="G7" s="10">
        <f>G8+G9+G10</f>
        <v>15.227</v>
      </c>
      <c r="H7" s="10">
        <f>H8+H9+H10</f>
        <v>15.227</v>
      </c>
      <c r="I7" s="10">
        <v>10</v>
      </c>
      <c r="J7" s="44">
        <f>H7/G7</f>
        <v>1</v>
      </c>
      <c r="K7" s="45">
        <f>J7*I7</f>
        <v>10</v>
      </c>
    </row>
    <row r="8" ht="33.6" customHeight="1" spans="1:11">
      <c r="A8" s="15"/>
      <c r="B8" s="16"/>
      <c r="C8" s="17"/>
      <c r="D8" s="4" t="s">
        <v>30</v>
      </c>
      <c r="E8" s="6"/>
      <c r="F8" s="10">
        <v>35</v>
      </c>
      <c r="G8" s="10">
        <v>15.227</v>
      </c>
      <c r="H8" s="10">
        <v>15.227</v>
      </c>
      <c r="I8" s="46" t="s">
        <v>31</v>
      </c>
      <c r="J8" s="10" t="s">
        <v>32</v>
      </c>
      <c r="K8" s="10" t="s">
        <v>32</v>
      </c>
    </row>
    <row r="9" ht="33.6" customHeight="1" spans="1:11">
      <c r="A9" s="15"/>
      <c r="B9" s="16"/>
      <c r="C9" s="17"/>
      <c r="D9" s="4" t="s">
        <v>33</v>
      </c>
      <c r="E9" s="6"/>
      <c r="F9" s="10">
        <v>0</v>
      </c>
      <c r="G9" s="10">
        <v>0</v>
      </c>
      <c r="H9" s="10">
        <v>0</v>
      </c>
      <c r="I9" s="46" t="s">
        <v>31</v>
      </c>
      <c r="J9" s="10" t="s">
        <v>32</v>
      </c>
      <c r="K9" s="10" t="s">
        <v>32</v>
      </c>
    </row>
    <row r="10" ht="33.6" customHeight="1" spans="1:11">
      <c r="A10" s="15"/>
      <c r="B10" s="16"/>
      <c r="C10" s="17"/>
      <c r="D10" s="18" t="s">
        <v>34</v>
      </c>
      <c r="E10" s="19"/>
      <c r="F10" s="20">
        <v>0</v>
      </c>
      <c r="G10" s="20">
        <v>0</v>
      </c>
      <c r="H10" s="20">
        <v>0</v>
      </c>
      <c r="I10" s="46" t="s">
        <v>31</v>
      </c>
      <c r="J10" s="10" t="s">
        <v>32</v>
      </c>
      <c r="K10" s="10" t="s">
        <v>32</v>
      </c>
    </row>
    <row r="11" ht="33.6" customHeight="1" spans="1:11">
      <c r="A11" s="21" t="s">
        <v>35</v>
      </c>
      <c r="B11" s="22" t="s">
        <v>36</v>
      </c>
      <c r="C11" s="23"/>
      <c r="D11" s="23"/>
      <c r="E11" s="23"/>
      <c r="F11" s="23"/>
      <c r="G11" s="24"/>
      <c r="H11" s="4" t="s">
        <v>37</v>
      </c>
      <c r="I11" s="5"/>
      <c r="J11" s="5"/>
      <c r="K11" s="6"/>
    </row>
    <row r="12" ht="96.6" customHeight="1" spans="1:15">
      <c r="A12" s="25"/>
      <c r="B12" s="26" t="s">
        <v>85</v>
      </c>
      <c r="C12" s="27"/>
      <c r="D12" s="27"/>
      <c r="E12" s="27"/>
      <c r="F12" s="27"/>
      <c r="G12" s="28"/>
      <c r="H12" s="26" t="s">
        <v>86</v>
      </c>
      <c r="I12" s="27"/>
      <c r="J12" s="27"/>
      <c r="K12" s="28"/>
      <c r="M12" s="49"/>
      <c r="N12" s="49"/>
      <c r="O12" s="49"/>
    </row>
    <row r="13" ht="36" customHeight="1" spans="1:11">
      <c r="A13" s="21" t="s">
        <v>40</v>
      </c>
      <c r="B13" s="14" t="s">
        <v>41</v>
      </c>
      <c r="C13" s="10" t="s">
        <v>42</v>
      </c>
      <c r="D13" s="4" t="s">
        <v>43</v>
      </c>
      <c r="E13" s="5"/>
      <c r="F13" s="6"/>
      <c r="G13" s="14" t="s">
        <v>44</v>
      </c>
      <c r="H13" s="10" t="s">
        <v>45</v>
      </c>
      <c r="I13" s="14" t="s">
        <v>46</v>
      </c>
      <c r="J13" s="14" t="s">
        <v>28</v>
      </c>
      <c r="K13" s="14" t="s">
        <v>47</v>
      </c>
    </row>
    <row r="14" ht="36.6" customHeight="1" spans="1:11">
      <c r="A14" s="30"/>
      <c r="B14" s="31" t="s">
        <v>48</v>
      </c>
      <c r="C14" s="32" t="s">
        <v>49</v>
      </c>
      <c r="D14" s="33" t="s">
        <v>87</v>
      </c>
      <c r="E14" s="34"/>
      <c r="F14" s="35"/>
      <c r="G14" s="14" t="s">
        <v>51</v>
      </c>
      <c r="H14" s="14" t="s">
        <v>88</v>
      </c>
      <c r="I14" s="14" t="s">
        <v>53</v>
      </c>
      <c r="J14" s="10">
        <v>15</v>
      </c>
      <c r="K14" s="10" t="s">
        <v>32</v>
      </c>
    </row>
    <row r="15" ht="30" customHeight="1" spans="1:11">
      <c r="A15" s="30"/>
      <c r="B15" s="37"/>
      <c r="C15" s="31" t="s">
        <v>54</v>
      </c>
      <c r="D15" s="33" t="s">
        <v>55</v>
      </c>
      <c r="E15" s="34"/>
      <c r="F15" s="35"/>
      <c r="G15" s="14" t="s">
        <v>56</v>
      </c>
      <c r="H15" s="14" t="s">
        <v>57</v>
      </c>
      <c r="I15" s="14" t="s">
        <v>53</v>
      </c>
      <c r="J15" s="10">
        <v>15</v>
      </c>
      <c r="K15" s="10" t="s">
        <v>32</v>
      </c>
    </row>
    <row r="16" ht="30" customHeight="1" spans="1:11">
      <c r="A16" s="30"/>
      <c r="B16" s="37"/>
      <c r="C16" s="31" t="s">
        <v>58</v>
      </c>
      <c r="D16" s="33" t="s">
        <v>59</v>
      </c>
      <c r="E16" s="34"/>
      <c r="F16" s="35"/>
      <c r="G16" s="14" t="s">
        <v>60</v>
      </c>
      <c r="H16" s="14" t="s">
        <v>57</v>
      </c>
      <c r="I16" s="14" t="s">
        <v>61</v>
      </c>
      <c r="J16" s="10">
        <v>10</v>
      </c>
      <c r="K16" s="10" t="s">
        <v>32</v>
      </c>
    </row>
    <row r="17" ht="30" customHeight="1" spans="1:11">
      <c r="A17" s="30"/>
      <c r="B17" s="38"/>
      <c r="C17" s="31" t="s">
        <v>62</v>
      </c>
      <c r="D17" s="33" t="s">
        <v>63</v>
      </c>
      <c r="E17" s="34"/>
      <c r="F17" s="35"/>
      <c r="G17" s="14" t="s">
        <v>64</v>
      </c>
      <c r="H17" s="14" t="s">
        <v>89</v>
      </c>
      <c r="I17" s="14" t="s">
        <v>61</v>
      </c>
      <c r="J17" s="10">
        <v>10</v>
      </c>
      <c r="K17" s="10" t="s">
        <v>32</v>
      </c>
    </row>
    <row r="18" ht="47.1" customHeight="1" spans="1:11">
      <c r="A18" s="30"/>
      <c r="B18" s="31" t="s">
        <v>66</v>
      </c>
      <c r="C18" s="32" t="s">
        <v>67</v>
      </c>
      <c r="D18" s="33" t="s">
        <v>90</v>
      </c>
      <c r="E18" s="34"/>
      <c r="F18" s="35"/>
      <c r="G18" s="14" t="s">
        <v>91</v>
      </c>
      <c r="H18" s="14" t="s">
        <v>57</v>
      </c>
      <c r="I18" s="14" t="s">
        <v>61</v>
      </c>
      <c r="J18" s="10">
        <v>10</v>
      </c>
      <c r="K18" s="10" t="s">
        <v>32</v>
      </c>
    </row>
    <row r="19" ht="51" customHeight="1" spans="1:11">
      <c r="A19" s="30"/>
      <c r="B19" s="37"/>
      <c r="C19" s="31" t="s">
        <v>72</v>
      </c>
      <c r="D19" s="33" t="s">
        <v>92</v>
      </c>
      <c r="E19" s="34"/>
      <c r="F19" s="35"/>
      <c r="G19" s="14" t="s">
        <v>93</v>
      </c>
      <c r="H19" s="14" t="s">
        <v>57</v>
      </c>
      <c r="I19" s="14" t="s">
        <v>61</v>
      </c>
      <c r="J19" s="10">
        <v>10</v>
      </c>
      <c r="K19" s="10" t="s">
        <v>32</v>
      </c>
    </row>
    <row r="20" ht="48" customHeight="1" spans="1:11">
      <c r="A20" s="30"/>
      <c r="B20" s="37"/>
      <c r="C20" s="31" t="s">
        <v>75</v>
      </c>
      <c r="D20" s="33" t="s">
        <v>68</v>
      </c>
      <c r="E20" s="34"/>
      <c r="F20" s="35"/>
      <c r="G20" s="14" t="s">
        <v>68</v>
      </c>
      <c r="H20" s="14" t="s">
        <v>69</v>
      </c>
      <c r="I20" s="14" t="s">
        <v>70</v>
      </c>
      <c r="J20" s="10">
        <v>2</v>
      </c>
      <c r="K20" s="10" t="s">
        <v>71</v>
      </c>
    </row>
    <row r="21" ht="30" customHeight="1" spans="1:11">
      <c r="A21" s="30"/>
      <c r="B21" s="38"/>
      <c r="C21" s="31" t="s">
        <v>76</v>
      </c>
      <c r="D21" s="33" t="s">
        <v>94</v>
      </c>
      <c r="E21" s="34"/>
      <c r="F21" s="35"/>
      <c r="G21" s="14" t="s">
        <v>95</v>
      </c>
      <c r="H21" s="14" t="s">
        <v>57</v>
      </c>
      <c r="I21" s="14" t="s">
        <v>70</v>
      </c>
      <c r="J21" s="10">
        <v>5</v>
      </c>
      <c r="K21" s="10" t="s">
        <v>32</v>
      </c>
    </row>
    <row r="22" ht="36.6" customHeight="1" spans="1:11">
      <c r="A22" s="25"/>
      <c r="B22" s="32" t="s">
        <v>79</v>
      </c>
      <c r="C22" s="32" t="s">
        <v>80</v>
      </c>
      <c r="D22" s="33" t="s">
        <v>96</v>
      </c>
      <c r="E22" s="34"/>
      <c r="F22" s="35"/>
      <c r="G22" s="14" t="s">
        <v>97</v>
      </c>
      <c r="H22" s="14" t="s">
        <v>52</v>
      </c>
      <c r="I22" s="14" t="s">
        <v>61</v>
      </c>
      <c r="J22" s="10">
        <v>10</v>
      </c>
      <c r="K22" s="10" t="s">
        <v>32</v>
      </c>
    </row>
    <row r="23" ht="37.5" customHeight="1" spans="1:11">
      <c r="A23" s="39" t="s">
        <v>83</v>
      </c>
      <c r="B23" s="40"/>
      <c r="C23" s="40"/>
      <c r="D23" s="40"/>
      <c r="E23" s="40"/>
      <c r="F23" s="40"/>
      <c r="G23" s="41"/>
      <c r="H23" s="42" t="s">
        <v>32</v>
      </c>
      <c r="I23" s="42">
        <v>100</v>
      </c>
      <c r="J23" s="50">
        <f>SUM(J14:J22)+K7</f>
        <v>97</v>
      </c>
      <c r="K23" s="10" t="s">
        <v>32</v>
      </c>
    </row>
  </sheetData>
  <mergeCells count="3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A23:G23"/>
    <mergeCell ref="A11:A12"/>
    <mergeCell ref="A13:A22"/>
    <mergeCell ref="B14:B17"/>
    <mergeCell ref="B18:B21"/>
    <mergeCell ref="A6:C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abSelected="1" topLeftCell="A11" workbookViewId="0">
      <selection activeCell="M12" sqref="M12"/>
    </sheetView>
  </sheetViews>
  <sheetFormatPr defaultColWidth="9" defaultRowHeight="13.5"/>
  <cols>
    <col min="7" max="7" width="12.375" customWidth="1"/>
    <col min="11" max="11" width="16.875" customWidth="1"/>
  </cols>
  <sheetData>
    <row r="1" ht="20.25" customHeight="1" spans="1:15">
      <c r="A1" s="53" t="s">
        <v>98</v>
      </c>
      <c r="B1" s="53"/>
      <c r="C1" s="53"/>
      <c r="D1" s="53"/>
      <c r="E1" s="53"/>
      <c r="F1" s="53"/>
      <c r="G1" s="53"/>
      <c r="H1" s="53"/>
      <c r="I1" s="53"/>
      <c r="J1" s="53"/>
      <c r="K1" s="53"/>
      <c r="L1" s="77"/>
      <c r="M1" s="77"/>
      <c r="N1" s="77"/>
      <c r="O1" s="77"/>
    </row>
    <row r="2" customHeight="1" spans="1:15">
      <c r="A2" s="54" t="s">
        <v>99</v>
      </c>
      <c r="B2" s="54"/>
      <c r="C2" s="54"/>
      <c r="D2" s="54"/>
      <c r="E2" s="54"/>
      <c r="F2" s="54"/>
      <c r="G2" s="54"/>
      <c r="H2" s="54"/>
      <c r="I2" s="54"/>
      <c r="J2" s="54"/>
      <c r="K2" s="54"/>
      <c r="L2" s="77"/>
      <c r="M2" s="77"/>
      <c r="N2" s="77"/>
      <c r="O2" s="77"/>
    </row>
    <row r="3" spans="1:15">
      <c r="A3" s="55"/>
      <c r="B3" s="55"/>
      <c r="C3" s="55"/>
      <c r="D3" s="55"/>
      <c r="E3" s="55"/>
      <c r="F3" s="55"/>
      <c r="G3" s="55"/>
      <c r="H3" s="55"/>
      <c r="I3" s="55"/>
      <c r="J3" s="55"/>
      <c r="K3" s="55"/>
      <c r="L3" s="77"/>
      <c r="M3" s="77"/>
      <c r="N3" s="77"/>
      <c r="O3" s="77"/>
    </row>
    <row r="4" ht="14.25" customHeight="1" spans="1:15">
      <c r="A4" s="56" t="s">
        <v>100</v>
      </c>
      <c r="B4" s="56"/>
      <c r="C4" s="56"/>
      <c r="D4" s="57" t="s">
        <v>101</v>
      </c>
      <c r="E4" s="57"/>
      <c r="F4" s="57"/>
      <c r="G4" s="57"/>
      <c r="H4" s="57"/>
      <c r="I4" s="57"/>
      <c r="J4" s="57"/>
      <c r="K4" s="57"/>
      <c r="L4" s="77"/>
      <c r="M4" s="77"/>
      <c r="N4" s="77"/>
      <c r="O4" s="77"/>
    </row>
    <row r="5" ht="24" customHeight="1" spans="1:15">
      <c r="A5" s="56" t="s">
        <v>102</v>
      </c>
      <c r="B5" s="56"/>
      <c r="C5" s="56"/>
      <c r="D5" s="58" t="s">
        <v>103</v>
      </c>
      <c r="E5" s="58"/>
      <c r="F5" s="58"/>
      <c r="G5" s="58"/>
      <c r="H5" s="59" t="s">
        <v>104</v>
      </c>
      <c r="I5" s="58" t="s">
        <v>105</v>
      </c>
      <c r="J5" s="58"/>
      <c r="K5" s="58"/>
      <c r="L5" s="77"/>
      <c r="M5" s="77"/>
      <c r="N5" s="77"/>
      <c r="O5" s="77"/>
    </row>
    <row r="6" ht="28.5" customHeight="1" spans="1:15">
      <c r="A6" s="60" t="s">
        <v>106</v>
      </c>
      <c r="B6" s="60"/>
      <c r="C6" s="60"/>
      <c r="D6" s="58"/>
      <c r="E6" s="58"/>
      <c r="F6" s="61" t="s">
        <v>107</v>
      </c>
      <c r="G6" s="61" t="s">
        <v>108</v>
      </c>
      <c r="H6" s="61" t="s">
        <v>109</v>
      </c>
      <c r="I6" s="61" t="s">
        <v>110</v>
      </c>
      <c r="J6" s="61" t="s">
        <v>111</v>
      </c>
      <c r="K6" s="62" t="s">
        <v>112</v>
      </c>
      <c r="L6" s="77"/>
      <c r="M6" s="77"/>
      <c r="N6" s="77"/>
      <c r="O6" s="77"/>
    </row>
    <row r="7" ht="14.25" customHeight="1" spans="1:15">
      <c r="A7" s="60"/>
      <c r="B7" s="60"/>
      <c r="C7" s="60"/>
      <c r="D7" s="58" t="s">
        <v>113</v>
      </c>
      <c r="E7" s="58"/>
      <c r="F7" s="62">
        <v>13</v>
      </c>
      <c r="G7" s="62">
        <v>13</v>
      </c>
      <c r="H7" s="62">
        <v>13</v>
      </c>
      <c r="I7" s="62">
        <v>10</v>
      </c>
      <c r="J7" s="78">
        <v>1</v>
      </c>
      <c r="K7" s="79">
        <v>10</v>
      </c>
      <c r="L7" s="77"/>
      <c r="M7" s="77"/>
      <c r="N7" s="77"/>
      <c r="O7" s="77"/>
    </row>
    <row r="8" ht="14.25" customHeight="1" spans="1:15">
      <c r="A8" s="60"/>
      <c r="B8" s="60"/>
      <c r="C8" s="60"/>
      <c r="D8" s="58" t="s">
        <v>114</v>
      </c>
      <c r="E8" s="58"/>
      <c r="F8" s="62">
        <v>13</v>
      </c>
      <c r="G8" s="62">
        <v>13</v>
      </c>
      <c r="H8" s="62">
        <v>13</v>
      </c>
      <c r="I8" s="80" t="s">
        <v>115</v>
      </c>
      <c r="J8" s="62"/>
      <c r="K8" s="62"/>
      <c r="L8" s="77"/>
      <c r="M8" s="77"/>
      <c r="N8" s="77"/>
      <c r="O8" s="77"/>
    </row>
    <row r="9" ht="14.25" customHeight="1" spans="1:15">
      <c r="A9" s="60"/>
      <c r="B9" s="60"/>
      <c r="C9" s="60"/>
      <c r="D9" s="58" t="s">
        <v>116</v>
      </c>
      <c r="E9" s="58"/>
      <c r="F9" s="62">
        <v>0</v>
      </c>
      <c r="G9" s="62">
        <v>0</v>
      </c>
      <c r="H9" s="62">
        <v>0</v>
      </c>
      <c r="I9" s="80" t="s">
        <v>115</v>
      </c>
      <c r="J9" s="62"/>
      <c r="K9" s="62"/>
      <c r="L9" s="77"/>
      <c r="M9" s="77"/>
      <c r="N9" s="77"/>
      <c r="O9" s="77"/>
    </row>
    <row r="10" ht="14.25" customHeight="1" spans="1:15">
      <c r="A10" s="60"/>
      <c r="B10" s="60"/>
      <c r="C10" s="60"/>
      <c r="D10" s="63" t="s">
        <v>117</v>
      </c>
      <c r="E10" s="63"/>
      <c r="F10" s="64">
        <v>0</v>
      </c>
      <c r="G10" s="64">
        <v>0</v>
      </c>
      <c r="H10" s="64">
        <v>0</v>
      </c>
      <c r="I10" s="80" t="s">
        <v>115</v>
      </c>
      <c r="J10" s="62"/>
      <c r="K10" s="62"/>
      <c r="L10" s="77"/>
      <c r="M10" s="77"/>
      <c r="N10" s="77"/>
      <c r="O10" s="77"/>
    </row>
    <row r="11" ht="72.75" customHeight="1" spans="1:15">
      <c r="A11" s="65" t="s">
        <v>118</v>
      </c>
      <c r="B11" s="66" t="s">
        <v>119</v>
      </c>
      <c r="C11" s="66"/>
      <c r="D11" s="66"/>
      <c r="E11" s="66"/>
      <c r="F11" s="66"/>
      <c r="G11" s="66"/>
      <c r="H11" s="58" t="s">
        <v>120</v>
      </c>
      <c r="I11" s="58"/>
      <c r="J11" s="58"/>
      <c r="K11" s="58"/>
      <c r="L11" s="77"/>
      <c r="M11" s="77"/>
      <c r="N11" s="77"/>
      <c r="O11" s="77"/>
    </row>
    <row r="12" ht="185.25" customHeight="1" spans="1:15">
      <c r="A12" s="65"/>
      <c r="B12" s="67" t="s">
        <v>121</v>
      </c>
      <c r="C12" s="67"/>
      <c r="D12" s="67"/>
      <c r="E12" s="67"/>
      <c r="F12" s="67"/>
      <c r="G12" s="67"/>
      <c r="H12" s="67" t="s">
        <v>122</v>
      </c>
      <c r="I12" s="67"/>
      <c r="J12" s="67"/>
      <c r="K12" s="67"/>
      <c r="L12" s="77"/>
      <c r="M12" s="77"/>
      <c r="N12" s="77"/>
      <c r="O12" s="77"/>
    </row>
    <row r="13" ht="42.75" customHeight="1" spans="1:15">
      <c r="A13" s="68" t="s">
        <v>123</v>
      </c>
      <c r="B13" s="61" t="s">
        <v>124</v>
      </c>
      <c r="C13" s="62" t="s">
        <v>125</v>
      </c>
      <c r="D13" s="58" t="s">
        <v>126</v>
      </c>
      <c r="E13" s="58"/>
      <c r="F13" s="58"/>
      <c r="G13" s="61" t="s">
        <v>127</v>
      </c>
      <c r="H13" s="62" t="s">
        <v>128</v>
      </c>
      <c r="I13" s="61" t="s">
        <v>129</v>
      </c>
      <c r="J13" s="61" t="s">
        <v>112</v>
      </c>
      <c r="K13" s="61" t="s">
        <v>130</v>
      </c>
      <c r="L13" s="77"/>
      <c r="M13" s="77"/>
      <c r="N13" s="77"/>
      <c r="O13" s="77"/>
    </row>
    <row r="14" ht="27" customHeight="1" spans="1:15">
      <c r="A14" s="68"/>
      <c r="B14" s="69" t="s">
        <v>131</v>
      </c>
      <c r="C14" s="70" t="s">
        <v>132</v>
      </c>
      <c r="D14" s="71" t="s">
        <v>133</v>
      </c>
      <c r="E14" s="71"/>
      <c r="F14" s="71"/>
      <c r="G14" s="61" t="s">
        <v>134</v>
      </c>
      <c r="H14" s="61">
        <v>100</v>
      </c>
      <c r="I14" s="61">
        <v>15</v>
      </c>
      <c r="J14" s="62">
        <v>15</v>
      </c>
      <c r="K14" s="62"/>
      <c r="L14" s="77"/>
      <c r="M14" s="77"/>
      <c r="N14" s="77"/>
      <c r="O14" s="77"/>
    </row>
    <row r="15" ht="28.5" customHeight="1" spans="1:15">
      <c r="A15" s="68"/>
      <c r="B15" s="69"/>
      <c r="C15" s="72" t="s">
        <v>135</v>
      </c>
      <c r="D15" s="71" t="s">
        <v>136</v>
      </c>
      <c r="E15" s="71"/>
      <c r="F15" s="71"/>
      <c r="G15" s="61" t="s">
        <v>137</v>
      </c>
      <c r="H15" s="61" t="s">
        <v>138</v>
      </c>
      <c r="I15" s="61">
        <v>15</v>
      </c>
      <c r="J15" s="62">
        <v>15</v>
      </c>
      <c r="K15" s="62"/>
      <c r="L15" s="77"/>
      <c r="M15" s="77"/>
      <c r="N15" s="77"/>
      <c r="O15" s="77"/>
    </row>
    <row r="16" ht="28.5" customHeight="1" spans="1:15">
      <c r="A16" s="68"/>
      <c r="B16" s="69"/>
      <c r="C16" s="73" t="s">
        <v>139</v>
      </c>
      <c r="D16" s="71" t="s">
        <v>140</v>
      </c>
      <c r="E16" s="71"/>
      <c r="F16" s="71"/>
      <c r="G16" s="61" t="s">
        <v>141</v>
      </c>
      <c r="H16" s="61" t="s">
        <v>138</v>
      </c>
      <c r="I16" s="61">
        <v>10</v>
      </c>
      <c r="J16" s="62">
        <v>10</v>
      </c>
      <c r="K16" s="62"/>
      <c r="L16" s="77"/>
      <c r="M16" s="77"/>
      <c r="N16" s="77"/>
      <c r="O16" s="77"/>
    </row>
    <row r="17" ht="26" customHeight="1" spans="1:15">
      <c r="A17" s="68"/>
      <c r="B17" s="69"/>
      <c r="C17" s="73" t="s">
        <v>142</v>
      </c>
      <c r="D17" s="71" t="s">
        <v>143</v>
      </c>
      <c r="E17" s="71"/>
      <c r="F17" s="71"/>
      <c r="G17" s="61" t="s">
        <v>144</v>
      </c>
      <c r="H17" s="61">
        <v>130000</v>
      </c>
      <c r="I17" s="61">
        <v>10</v>
      </c>
      <c r="J17" s="62">
        <v>10</v>
      </c>
      <c r="K17" s="62"/>
      <c r="L17" s="77"/>
      <c r="M17" s="77"/>
      <c r="N17" s="77"/>
      <c r="O17" s="77"/>
    </row>
    <row r="18" ht="28.5" customHeight="1" spans="1:15">
      <c r="A18" s="68"/>
      <c r="B18" s="69" t="s">
        <v>145</v>
      </c>
      <c r="C18" s="74" t="s">
        <v>146</v>
      </c>
      <c r="D18" s="71" t="s">
        <v>147</v>
      </c>
      <c r="E18" s="71"/>
      <c r="F18" s="71"/>
      <c r="G18" s="61" t="s">
        <v>148</v>
      </c>
      <c r="H18" s="61" t="s">
        <v>138</v>
      </c>
      <c r="I18" s="61">
        <v>10</v>
      </c>
      <c r="J18" s="62">
        <v>10</v>
      </c>
      <c r="K18" s="62"/>
      <c r="L18" s="77"/>
      <c r="M18" s="77"/>
      <c r="N18" s="77"/>
      <c r="O18" s="77"/>
    </row>
    <row r="19" ht="28.5" customHeight="1" spans="1:15">
      <c r="A19" s="68"/>
      <c r="B19" s="69"/>
      <c r="C19" s="72" t="s">
        <v>149</v>
      </c>
      <c r="D19" s="71" t="s">
        <v>150</v>
      </c>
      <c r="E19" s="71"/>
      <c r="F19" s="71"/>
      <c r="G19" s="61" t="s">
        <v>148</v>
      </c>
      <c r="H19" s="61" t="s">
        <v>138</v>
      </c>
      <c r="I19" s="61">
        <v>10</v>
      </c>
      <c r="J19" s="62">
        <v>10</v>
      </c>
      <c r="K19" s="62"/>
      <c r="L19" s="77"/>
      <c r="M19" s="77"/>
      <c r="N19" s="77"/>
      <c r="O19" s="77"/>
    </row>
    <row r="20" ht="42.75" customHeight="1" spans="1:15">
      <c r="A20" s="68"/>
      <c r="B20" s="69"/>
      <c r="C20" s="73" t="s">
        <v>151</v>
      </c>
      <c r="D20" s="71" t="s">
        <v>152</v>
      </c>
      <c r="E20" s="71"/>
      <c r="F20" s="71"/>
      <c r="G20" s="61" t="s">
        <v>153</v>
      </c>
      <c r="H20" s="61" t="s">
        <v>154</v>
      </c>
      <c r="I20" s="61">
        <v>5</v>
      </c>
      <c r="J20" s="62">
        <v>2</v>
      </c>
      <c r="K20" s="62" t="s">
        <v>155</v>
      </c>
      <c r="L20" s="77"/>
      <c r="M20" s="77"/>
      <c r="N20" s="77"/>
      <c r="O20" s="77"/>
    </row>
    <row r="21" ht="28.5" customHeight="1" spans="1:15">
      <c r="A21" s="68"/>
      <c r="B21" s="69"/>
      <c r="C21" s="73" t="s">
        <v>156</v>
      </c>
      <c r="D21" s="71" t="s">
        <v>157</v>
      </c>
      <c r="E21" s="71"/>
      <c r="F21" s="71"/>
      <c r="G21" s="61" t="s">
        <v>148</v>
      </c>
      <c r="H21" s="61" t="s">
        <v>138</v>
      </c>
      <c r="I21" s="61">
        <v>5</v>
      </c>
      <c r="J21" s="62">
        <v>5</v>
      </c>
      <c r="K21" s="62"/>
      <c r="L21" s="77"/>
      <c r="M21" s="77"/>
      <c r="N21" s="77"/>
      <c r="O21" s="77"/>
    </row>
    <row r="22" ht="28.5" customHeight="1" spans="1:15">
      <c r="A22" s="68"/>
      <c r="B22" s="70" t="s">
        <v>158</v>
      </c>
      <c r="C22" s="74" t="s">
        <v>159</v>
      </c>
      <c r="D22" s="71" t="s">
        <v>160</v>
      </c>
      <c r="E22" s="71"/>
      <c r="F22" s="71"/>
      <c r="G22" s="61" t="s">
        <v>161</v>
      </c>
      <c r="H22" s="61">
        <v>100</v>
      </c>
      <c r="I22" s="61">
        <v>10</v>
      </c>
      <c r="J22" s="62">
        <v>10</v>
      </c>
      <c r="K22" s="62"/>
      <c r="L22" s="77"/>
      <c r="M22" s="77"/>
      <c r="N22" s="77"/>
      <c r="O22" s="77"/>
    </row>
    <row r="23" ht="23" customHeight="1" spans="1:15">
      <c r="A23" s="75" t="s">
        <v>162</v>
      </c>
      <c r="B23" s="75"/>
      <c r="C23" s="75"/>
      <c r="D23" s="75"/>
      <c r="E23" s="75"/>
      <c r="F23" s="75"/>
      <c r="G23" s="75"/>
      <c r="H23" s="76"/>
      <c r="I23" s="76">
        <v>100</v>
      </c>
      <c r="J23" s="81">
        <v>97</v>
      </c>
      <c r="K23" s="62"/>
      <c r="L23" s="77"/>
      <c r="M23" s="77"/>
      <c r="N23" s="77"/>
      <c r="O23" s="77"/>
    </row>
  </sheetData>
  <mergeCells count="3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A23:G23"/>
    <mergeCell ref="A11:A12"/>
    <mergeCell ref="A13:A22"/>
    <mergeCell ref="B14:B17"/>
    <mergeCell ref="B18:B21"/>
    <mergeCell ref="A6:C10"/>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opLeftCell="A13" workbookViewId="0">
      <selection activeCell="M7" sqref="M7"/>
    </sheetView>
  </sheetViews>
  <sheetFormatPr defaultColWidth="8.25" defaultRowHeight="14.1" customHeight="1"/>
  <cols>
    <col min="1" max="1" width="6.125" style="1" customWidth="1"/>
    <col min="2" max="2" width="9.5" style="1" customWidth="1"/>
    <col min="3" max="3" width="9.25" style="1" customWidth="1"/>
    <col min="4" max="4" width="15.375" style="1" customWidth="1"/>
    <col min="5" max="5" width="13.75" style="1" customWidth="1"/>
    <col min="6" max="8" width="11.125" style="1" customWidth="1"/>
    <col min="9" max="10" width="9" style="1" customWidth="1"/>
    <col min="11" max="11" width="17.5" style="1" customWidth="1"/>
  </cols>
  <sheetData>
    <row r="1" ht="24.75" customHeight="1" spans="1:11">
      <c r="A1" s="2" t="s">
        <v>14</v>
      </c>
      <c r="B1" s="2"/>
      <c r="C1" s="2"/>
      <c r="D1" s="2"/>
      <c r="E1" s="2"/>
      <c r="F1" s="2"/>
      <c r="G1" s="2"/>
      <c r="H1" s="2"/>
      <c r="I1" s="2"/>
      <c r="J1" s="2"/>
      <c r="K1" s="2"/>
    </row>
    <row r="2" ht="15.95" customHeight="1" spans="1:11">
      <c r="A2" s="3" t="s">
        <v>15</v>
      </c>
      <c r="B2" s="3"/>
      <c r="C2" s="3"/>
      <c r="D2" s="3"/>
      <c r="E2" s="3"/>
      <c r="F2" s="3"/>
      <c r="G2" s="3"/>
      <c r="H2" s="3"/>
      <c r="I2" s="3"/>
      <c r="J2" s="3"/>
      <c r="K2" s="3"/>
    </row>
    <row r="3" customHeight="1" spans="1:11">
      <c r="A3" s="51"/>
      <c r="B3" s="51"/>
      <c r="C3" s="51"/>
      <c r="D3" s="51"/>
      <c r="E3" s="51"/>
      <c r="F3" s="51"/>
      <c r="G3" s="51"/>
      <c r="H3" s="51"/>
      <c r="I3" s="51"/>
      <c r="J3" s="51"/>
      <c r="K3" s="51"/>
    </row>
    <row r="4" ht="33.6" customHeight="1" spans="1:11">
      <c r="A4" s="4" t="s">
        <v>16</v>
      </c>
      <c r="B4" s="5"/>
      <c r="C4" s="6"/>
      <c r="D4" s="7" t="s">
        <v>163</v>
      </c>
      <c r="E4" s="8"/>
      <c r="F4" s="8"/>
      <c r="G4" s="8"/>
      <c r="H4" s="8"/>
      <c r="I4" s="8"/>
      <c r="J4" s="8"/>
      <c r="K4" s="43"/>
    </row>
    <row r="5" ht="33.6" customHeight="1" spans="1:11">
      <c r="A5" s="4" t="s">
        <v>18</v>
      </c>
      <c r="B5" s="5"/>
      <c r="C5" s="6"/>
      <c r="D5" s="4" t="s">
        <v>19</v>
      </c>
      <c r="E5" s="5"/>
      <c r="F5" s="5"/>
      <c r="G5" s="9"/>
      <c r="H5" s="10" t="s">
        <v>20</v>
      </c>
      <c r="I5" s="4" t="s">
        <v>21</v>
      </c>
      <c r="J5" s="5"/>
      <c r="K5" s="6"/>
    </row>
    <row r="6" ht="33.6" customHeight="1" spans="1:11">
      <c r="A6" s="11" t="s">
        <v>22</v>
      </c>
      <c r="B6" s="12"/>
      <c r="C6" s="13"/>
      <c r="D6" s="4"/>
      <c r="E6" s="6"/>
      <c r="F6" s="14" t="s">
        <v>23</v>
      </c>
      <c r="G6" s="14" t="s">
        <v>24</v>
      </c>
      <c r="H6" s="14" t="s">
        <v>25</v>
      </c>
      <c r="I6" s="14" t="s">
        <v>26</v>
      </c>
      <c r="J6" s="14" t="s">
        <v>27</v>
      </c>
      <c r="K6" s="10" t="s">
        <v>28</v>
      </c>
    </row>
    <row r="7" ht="33.6" customHeight="1" spans="1:11">
      <c r="A7" s="15"/>
      <c r="B7" s="16"/>
      <c r="C7" s="17"/>
      <c r="D7" s="4" t="s">
        <v>29</v>
      </c>
      <c r="E7" s="6"/>
      <c r="F7" s="10">
        <f>F8+F9+F10</f>
        <v>45.12</v>
      </c>
      <c r="G7" s="10">
        <f>G8+G9+G10</f>
        <v>45.12</v>
      </c>
      <c r="H7" s="10">
        <f>H8+H9+H10</f>
        <v>45.12</v>
      </c>
      <c r="I7" s="10">
        <v>10</v>
      </c>
      <c r="J7" s="44">
        <f>H7/G7</f>
        <v>1</v>
      </c>
      <c r="K7" s="45">
        <f>J7*I7</f>
        <v>10</v>
      </c>
    </row>
    <row r="8" ht="33.6" customHeight="1" spans="1:11">
      <c r="A8" s="15"/>
      <c r="B8" s="16"/>
      <c r="C8" s="17"/>
      <c r="D8" s="4" t="s">
        <v>30</v>
      </c>
      <c r="E8" s="6"/>
      <c r="F8" s="10">
        <v>45.12</v>
      </c>
      <c r="G8" s="10">
        <v>45.12</v>
      </c>
      <c r="H8" s="10">
        <v>45.12</v>
      </c>
      <c r="I8" s="46" t="s">
        <v>31</v>
      </c>
      <c r="J8" s="10" t="s">
        <v>32</v>
      </c>
      <c r="K8" s="10" t="s">
        <v>32</v>
      </c>
    </row>
    <row r="9" ht="33.6" customHeight="1" spans="1:11">
      <c r="A9" s="15"/>
      <c r="B9" s="16"/>
      <c r="C9" s="17"/>
      <c r="D9" s="4" t="s">
        <v>33</v>
      </c>
      <c r="E9" s="6"/>
      <c r="F9" s="10">
        <v>0</v>
      </c>
      <c r="G9" s="10">
        <v>0</v>
      </c>
      <c r="H9" s="10">
        <v>0</v>
      </c>
      <c r="I9" s="46" t="s">
        <v>31</v>
      </c>
      <c r="J9" s="10" t="s">
        <v>32</v>
      </c>
      <c r="K9" s="10" t="s">
        <v>32</v>
      </c>
    </row>
    <row r="10" ht="33.6" customHeight="1" spans="1:11">
      <c r="A10" s="15"/>
      <c r="B10" s="16"/>
      <c r="C10" s="17"/>
      <c r="D10" s="18" t="s">
        <v>34</v>
      </c>
      <c r="E10" s="19"/>
      <c r="F10" s="20">
        <v>0</v>
      </c>
      <c r="G10" s="20">
        <v>0</v>
      </c>
      <c r="H10" s="20">
        <v>0</v>
      </c>
      <c r="I10" s="46" t="s">
        <v>31</v>
      </c>
      <c r="J10" s="10" t="s">
        <v>32</v>
      </c>
      <c r="K10" s="10" t="s">
        <v>32</v>
      </c>
    </row>
    <row r="11" ht="33.6" customHeight="1" spans="1:11">
      <c r="A11" s="21" t="s">
        <v>35</v>
      </c>
      <c r="B11" s="22" t="s">
        <v>36</v>
      </c>
      <c r="C11" s="23"/>
      <c r="D11" s="23"/>
      <c r="E11" s="23"/>
      <c r="F11" s="23"/>
      <c r="G11" s="24"/>
      <c r="H11" s="4" t="s">
        <v>37</v>
      </c>
      <c r="I11" s="5"/>
      <c r="J11" s="5"/>
      <c r="K11" s="6"/>
    </row>
    <row r="12" ht="183" customHeight="1" spans="1:15">
      <c r="A12" s="25"/>
      <c r="B12" s="26" t="s">
        <v>164</v>
      </c>
      <c r="C12" s="27"/>
      <c r="D12" s="27"/>
      <c r="E12" s="27"/>
      <c r="F12" s="27"/>
      <c r="G12" s="28"/>
      <c r="H12" s="26" t="s">
        <v>165</v>
      </c>
      <c r="I12" s="27"/>
      <c r="J12" s="27"/>
      <c r="K12" s="28"/>
      <c r="M12" s="49"/>
      <c r="N12" s="49"/>
      <c r="O12" s="49"/>
    </row>
    <row r="13" ht="36" customHeight="1" spans="1:11">
      <c r="A13" s="21" t="s">
        <v>40</v>
      </c>
      <c r="B13" s="14" t="s">
        <v>41</v>
      </c>
      <c r="C13" s="10" t="s">
        <v>42</v>
      </c>
      <c r="D13" s="4" t="s">
        <v>43</v>
      </c>
      <c r="E13" s="5"/>
      <c r="F13" s="6"/>
      <c r="G13" s="14" t="s">
        <v>44</v>
      </c>
      <c r="H13" s="10" t="s">
        <v>45</v>
      </c>
      <c r="I13" s="14" t="s">
        <v>46</v>
      </c>
      <c r="J13" s="14" t="s">
        <v>28</v>
      </c>
      <c r="K13" s="14" t="s">
        <v>47</v>
      </c>
    </row>
    <row r="14" ht="36.6" customHeight="1" spans="1:11">
      <c r="A14" s="30"/>
      <c r="B14" s="31" t="s">
        <v>48</v>
      </c>
      <c r="C14" s="31" t="s">
        <v>49</v>
      </c>
      <c r="D14" s="33" t="s">
        <v>166</v>
      </c>
      <c r="E14" s="34"/>
      <c r="F14" s="35"/>
      <c r="G14" s="14" t="s">
        <v>167</v>
      </c>
      <c r="H14" s="14" t="s">
        <v>168</v>
      </c>
      <c r="I14" s="14" t="s">
        <v>169</v>
      </c>
      <c r="J14" s="10">
        <v>7</v>
      </c>
      <c r="K14" s="10" t="s">
        <v>32</v>
      </c>
    </row>
    <row r="15" ht="36.6" customHeight="1" spans="1:11">
      <c r="A15" s="30"/>
      <c r="B15" s="37"/>
      <c r="C15" s="38"/>
      <c r="D15" s="33" t="s">
        <v>170</v>
      </c>
      <c r="E15" s="34"/>
      <c r="F15" s="35"/>
      <c r="G15" s="14" t="s">
        <v>171</v>
      </c>
      <c r="H15" s="14" t="s">
        <v>172</v>
      </c>
      <c r="I15" s="14" t="s">
        <v>173</v>
      </c>
      <c r="J15" s="10">
        <v>8</v>
      </c>
      <c r="K15" s="10" t="s">
        <v>32</v>
      </c>
    </row>
    <row r="16" ht="30" customHeight="1" spans="1:11">
      <c r="A16" s="30"/>
      <c r="B16" s="37"/>
      <c r="C16" s="31" t="s">
        <v>54</v>
      </c>
      <c r="D16" s="33" t="s">
        <v>174</v>
      </c>
      <c r="E16" s="34"/>
      <c r="F16" s="35"/>
      <c r="G16" s="14" t="s">
        <v>175</v>
      </c>
      <c r="H16" s="14" t="s">
        <v>57</v>
      </c>
      <c r="I16" s="14" t="s">
        <v>173</v>
      </c>
      <c r="J16" s="10">
        <v>8</v>
      </c>
      <c r="K16" s="10" t="s">
        <v>32</v>
      </c>
    </row>
    <row r="17" ht="36.6" customHeight="1" spans="1:11">
      <c r="A17" s="30"/>
      <c r="B17" s="37"/>
      <c r="C17" s="37"/>
      <c r="D17" s="33" t="s">
        <v>176</v>
      </c>
      <c r="E17" s="34"/>
      <c r="F17" s="35"/>
      <c r="G17" s="14" t="s">
        <v>177</v>
      </c>
      <c r="H17" s="14" t="s">
        <v>57</v>
      </c>
      <c r="I17" s="14" t="s">
        <v>169</v>
      </c>
      <c r="J17" s="10">
        <v>7</v>
      </c>
      <c r="K17" s="10" t="s">
        <v>32</v>
      </c>
    </row>
    <row r="18" ht="30" customHeight="1" spans="1:11">
      <c r="A18" s="30"/>
      <c r="B18" s="37"/>
      <c r="C18" s="31" t="s">
        <v>58</v>
      </c>
      <c r="D18" s="33" t="s">
        <v>178</v>
      </c>
      <c r="E18" s="34"/>
      <c r="F18" s="35"/>
      <c r="G18" s="14" t="s">
        <v>179</v>
      </c>
      <c r="H18" s="14" t="s">
        <v>57</v>
      </c>
      <c r="I18" s="14" t="s">
        <v>70</v>
      </c>
      <c r="J18" s="10">
        <v>5</v>
      </c>
      <c r="K18" s="10" t="s">
        <v>32</v>
      </c>
    </row>
    <row r="19" ht="36.6" customHeight="1" spans="1:11">
      <c r="A19" s="30"/>
      <c r="B19" s="37"/>
      <c r="C19" s="37"/>
      <c r="D19" s="33" t="s">
        <v>180</v>
      </c>
      <c r="E19" s="34"/>
      <c r="F19" s="35"/>
      <c r="G19" s="14" t="s">
        <v>60</v>
      </c>
      <c r="H19" s="14" t="s">
        <v>57</v>
      </c>
      <c r="I19" s="14" t="s">
        <v>70</v>
      </c>
      <c r="J19" s="10">
        <v>5</v>
      </c>
      <c r="K19" s="10" t="s">
        <v>32</v>
      </c>
    </row>
    <row r="20" ht="30" customHeight="1" spans="1:11">
      <c r="A20" s="30"/>
      <c r="B20" s="37"/>
      <c r="C20" s="31" t="s">
        <v>62</v>
      </c>
      <c r="D20" s="33" t="s">
        <v>181</v>
      </c>
      <c r="E20" s="34"/>
      <c r="F20" s="35"/>
      <c r="G20" s="14" t="s">
        <v>182</v>
      </c>
      <c r="H20" s="14" t="s">
        <v>183</v>
      </c>
      <c r="I20" s="14" t="s">
        <v>70</v>
      </c>
      <c r="J20" s="10">
        <v>5</v>
      </c>
      <c r="K20" s="10" t="s">
        <v>32</v>
      </c>
    </row>
    <row r="21" ht="36.6" customHeight="1" spans="1:11">
      <c r="A21" s="30"/>
      <c r="B21" s="38"/>
      <c r="C21" s="37"/>
      <c r="D21" s="33" t="s">
        <v>63</v>
      </c>
      <c r="E21" s="34"/>
      <c r="F21" s="35"/>
      <c r="G21" s="14" t="s">
        <v>184</v>
      </c>
      <c r="H21" s="14" t="s">
        <v>185</v>
      </c>
      <c r="I21" s="14" t="s">
        <v>70</v>
      </c>
      <c r="J21" s="10">
        <v>5</v>
      </c>
      <c r="K21" s="10" t="s">
        <v>32</v>
      </c>
    </row>
    <row r="22" ht="36.6" customHeight="1" spans="1:11">
      <c r="A22" s="30"/>
      <c r="B22" s="31" t="s">
        <v>66</v>
      </c>
      <c r="C22" s="32" t="s">
        <v>67</v>
      </c>
      <c r="D22" s="33" t="s">
        <v>68</v>
      </c>
      <c r="E22" s="34"/>
      <c r="F22" s="35"/>
      <c r="G22" s="14" t="s">
        <v>68</v>
      </c>
      <c r="H22" s="14" t="s">
        <v>69</v>
      </c>
      <c r="I22" s="14" t="s">
        <v>70</v>
      </c>
      <c r="J22" s="10">
        <v>2</v>
      </c>
      <c r="K22" s="10" t="s">
        <v>71</v>
      </c>
    </row>
    <row r="23" ht="30" customHeight="1" spans="1:11">
      <c r="A23" s="30"/>
      <c r="B23" s="37"/>
      <c r="C23" s="31" t="s">
        <v>72</v>
      </c>
      <c r="D23" s="33" t="s">
        <v>186</v>
      </c>
      <c r="E23" s="34"/>
      <c r="F23" s="35"/>
      <c r="G23" s="14" t="s">
        <v>187</v>
      </c>
      <c r="H23" s="14" t="s">
        <v>57</v>
      </c>
      <c r="I23" s="14" t="s">
        <v>61</v>
      </c>
      <c r="J23" s="10">
        <v>10</v>
      </c>
      <c r="K23" s="10" t="s">
        <v>32</v>
      </c>
    </row>
    <row r="24" ht="30" customHeight="1" spans="1:11">
      <c r="A24" s="30"/>
      <c r="B24" s="37"/>
      <c r="C24" s="31" t="s">
        <v>75</v>
      </c>
      <c r="D24" s="33" t="s">
        <v>68</v>
      </c>
      <c r="E24" s="34"/>
      <c r="F24" s="35"/>
      <c r="G24" s="14" t="s">
        <v>68</v>
      </c>
      <c r="H24" s="14" t="s">
        <v>69</v>
      </c>
      <c r="I24" s="14" t="s">
        <v>70</v>
      </c>
      <c r="J24" s="10">
        <v>2</v>
      </c>
      <c r="K24" s="10" t="s">
        <v>71</v>
      </c>
    </row>
    <row r="25" ht="30" customHeight="1" spans="1:11">
      <c r="A25" s="30"/>
      <c r="B25" s="37"/>
      <c r="C25" s="31" t="s">
        <v>76</v>
      </c>
      <c r="D25" s="33" t="s">
        <v>188</v>
      </c>
      <c r="E25" s="34"/>
      <c r="F25" s="35"/>
      <c r="G25" s="14" t="s">
        <v>189</v>
      </c>
      <c r="H25" s="14" t="s">
        <v>57</v>
      </c>
      <c r="I25" s="14" t="s">
        <v>70</v>
      </c>
      <c r="J25" s="10">
        <v>5</v>
      </c>
      <c r="K25" s="10" t="s">
        <v>32</v>
      </c>
    </row>
    <row r="26" ht="36.6" customHeight="1" spans="1:11">
      <c r="A26" s="30"/>
      <c r="B26" s="38"/>
      <c r="C26" s="37"/>
      <c r="D26" s="33" t="s">
        <v>190</v>
      </c>
      <c r="E26" s="34"/>
      <c r="F26" s="35"/>
      <c r="G26" s="14" t="s">
        <v>191</v>
      </c>
      <c r="H26" s="14" t="s">
        <v>57</v>
      </c>
      <c r="I26" s="14" t="s">
        <v>70</v>
      </c>
      <c r="J26" s="10">
        <v>5</v>
      </c>
      <c r="K26" s="10" t="s">
        <v>32</v>
      </c>
    </row>
    <row r="27" ht="36.6" customHeight="1" spans="1:11">
      <c r="A27" s="25"/>
      <c r="B27" s="32" t="s">
        <v>79</v>
      </c>
      <c r="C27" s="32" t="s">
        <v>80</v>
      </c>
      <c r="D27" s="33" t="s">
        <v>192</v>
      </c>
      <c r="E27" s="34"/>
      <c r="F27" s="35"/>
      <c r="G27" s="14" t="s">
        <v>51</v>
      </c>
      <c r="H27" s="14" t="s">
        <v>52</v>
      </c>
      <c r="I27" s="14" t="s">
        <v>61</v>
      </c>
      <c r="J27" s="10">
        <v>10</v>
      </c>
      <c r="K27" s="10" t="s">
        <v>32</v>
      </c>
    </row>
    <row r="28" ht="37.5" customHeight="1" spans="1:11">
      <c r="A28" s="39" t="s">
        <v>83</v>
      </c>
      <c r="B28" s="40"/>
      <c r="C28" s="40"/>
      <c r="D28" s="40"/>
      <c r="E28" s="40"/>
      <c r="F28" s="40"/>
      <c r="G28" s="41"/>
      <c r="H28" s="42" t="s">
        <v>32</v>
      </c>
      <c r="I28" s="42">
        <v>100</v>
      </c>
      <c r="J28" s="50">
        <f>SUM(J14:J27)+K7</f>
        <v>94</v>
      </c>
      <c r="K28" s="10" t="s">
        <v>32</v>
      </c>
    </row>
  </sheetData>
  <mergeCells count="4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D23:F23"/>
    <mergeCell ref="D24:F24"/>
    <mergeCell ref="D25:F25"/>
    <mergeCell ref="D26:F26"/>
    <mergeCell ref="D27:F27"/>
    <mergeCell ref="A28:G28"/>
    <mergeCell ref="A11:A12"/>
    <mergeCell ref="A13:A27"/>
    <mergeCell ref="B14:B21"/>
    <mergeCell ref="B22:B26"/>
    <mergeCell ref="C14:C15"/>
    <mergeCell ref="C16:C17"/>
    <mergeCell ref="C18:C19"/>
    <mergeCell ref="C20:C21"/>
    <mergeCell ref="C25:C26"/>
    <mergeCell ref="A6:C10"/>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opLeftCell="A11" workbookViewId="0">
      <selection activeCell="N17" sqref="N17"/>
    </sheetView>
  </sheetViews>
  <sheetFormatPr defaultColWidth="8.25" defaultRowHeight="14.1" customHeight="1"/>
  <cols>
    <col min="1" max="1" width="6.125" style="1" customWidth="1"/>
    <col min="2" max="2" width="9.5" style="1" customWidth="1"/>
    <col min="3" max="3" width="9.25" style="1" customWidth="1"/>
    <col min="4" max="4" width="15.375" style="1" customWidth="1"/>
    <col min="5" max="5" width="13.75" style="1" customWidth="1"/>
    <col min="6" max="8" width="11.125" style="1" customWidth="1"/>
    <col min="9" max="10" width="9" style="1" customWidth="1"/>
    <col min="11" max="11" width="17.5" style="1" customWidth="1"/>
  </cols>
  <sheetData>
    <row r="1" ht="24.75" customHeight="1" spans="1:11">
      <c r="A1" s="2" t="s">
        <v>14</v>
      </c>
      <c r="B1" s="2"/>
      <c r="C1" s="2"/>
      <c r="D1" s="2"/>
      <c r="E1" s="2"/>
      <c r="F1" s="2"/>
      <c r="G1" s="2"/>
      <c r="H1" s="2"/>
      <c r="I1" s="2"/>
      <c r="J1" s="2"/>
      <c r="K1" s="2"/>
    </row>
    <row r="2" ht="15.95" customHeight="1" spans="1:11">
      <c r="A2" s="3" t="s">
        <v>15</v>
      </c>
      <c r="B2" s="3"/>
      <c r="C2" s="3"/>
      <c r="D2" s="3"/>
      <c r="E2" s="3"/>
      <c r="F2" s="3"/>
      <c r="G2" s="3"/>
      <c r="H2" s="3"/>
      <c r="I2" s="3"/>
      <c r="J2" s="3"/>
      <c r="K2" s="3"/>
    </row>
    <row r="3" customHeight="1" spans="1:11">
      <c r="A3" s="51"/>
      <c r="B3" s="51"/>
      <c r="C3" s="51"/>
      <c r="D3" s="51"/>
      <c r="E3" s="51"/>
      <c r="F3" s="51"/>
      <c r="G3" s="51"/>
      <c r="H3" s="51"/>
      <c r="I3" s="51"/>
      <c r="J3" s="51"/>
      <c r="K3" s="51"/>
    </row>
    <row r="4" ht="33.6" customHeight="1" spans="1:11">
      <c r="A4" s="4" t="s">
        <v>16</v>
      </c>
      <c r="B4" s="5"/>
      <c r="C4" s="6"/>
      <c r="D4" s="7" t="s">
        <v>193</v>
      </c>
      <c r="E4" s="8"/>
      <c r="F4" s="8"/>
      <c r="G4" s="8"/>
      <c r="H4" s="8"/>
      <c r="I4" s="8"/>
      <c r="J4" s="8"/>
      <c r="K4" s="43"/>
    </row>
    <row r="5" ht="33.6" customHeight="1" spans="1:11">
      <c r="A5" s="4" t="s">
        <v>18</v>
      </c>
      <c r="B5" s="5"/>
      <c r="C5" s="6"/>
      <c r="D5" s="4" t="s">
        <v>19</v>
      </c>
      <c r="E5" s="5"/>
      <c r="F5" s="5"/>
      <c r="G5" s="9"/>
      <c r="H5" s="10" t="s">
        <v>20</v>
      </c>
      <c r="I5" s="4" t="s">
        <v>21</v>
      </c>
      <c r="J5" s="5"/>
      <c r="K5" s="6"/>
    </row>
    <row r="6" ht="33.6" customHeight="1" spans="1:11">
      <c r="A6" s="11" t="s">
        <v>22</v>
      </c>
      <c r="B6" s="12"/>
      <c r="C6" s="13"/>
      <c r="D6" s="4"/>
      <c r="E6" s="6"/>
      <c r="F6" s="14" t="s">
        <v>23</v>
      </c>
      <c r="G6" s="14" t="s">
        <v>24</v>
      </c>
      <c r="H6" s="14" t="s">
        <v>25</v>
      </c>
      <c r="I6" s="14" t="s">
        <v>26</v>
      </c>
      <c r="J6" s="14" t="s">
        <v>27</v>
      </c>
      <c r="K6" s="10" t="s">
        <v>28</v>
      </c>
    </row>
    <row r="7" ht="33.6" customHeight="1" spans="1:11">
      <c r="A7" s="15"/>
      <c r="B7" s="16"/>
      <c r="C7" s="17"/>
      <c r="D7" s="4" t="s">
        <v>29</v>
      </c>
      <c r="E7" s="6"/>
      <c r="F7" s="10">
        <f>F8+F9+F10</f>
        <v>3</v>
      </c>
      <c r="G7" s="10">
        <f>G8+G9+G10</f>
        <v>3</v>
      </c>
      <c r="H7" s="10">
        <f>H8+H9+H10</f>
        <v>3</v>
      </c>
      <c r="I7" s="10">
        <v>10</v>
      </c>
      <c r="J7" s="44">
        <f>H7/G7</f>
        <v>1</v>
      </c>
      <c r="K7" s="45">
        <f>J7*I7</f>
        <v>10</v>
      </c>
    </row>
    <row r="8" ht="33.6" customHeight="1" spans="1:11">
      <c r="A8" s="15"/>
      <c r="B8" s="16"/>
      <c r="C8" s="17"/>
      <c r="D8" s="4" t="s">
        <v>30</v>
      </c>
      <c r="E8" s="6"/>
      <c r="F8" s="10">
        <v>3</v>
      </c>
      <c r="G8" s="10">
        <v>3</v>
      </c>
      <c r="H8" s="10">
        <v>3</v>
      </c>
      <c r="I8" s="46" t="s">
        <v>31</v>
      </c>
      <c r="J8" s="10" t="s">
        <v>32</v>
      </c>
      <c r="K8" s="10" t="s">
        <v>32</v>
      </c>
    </row>
    <row r="9" ht="33.6" customHeight="1" spans="1:11">
      <c r="A9" s="15"/>
      <c r="B9" s="16"/>
      <c r="C9" s="17"/>
      <c r="D9" s="4" t="s">
        <v>33</v>
      </c>
      <c r="E9" s="6"/>
      <c r="F9" s="10">
        <v>0</v>
      </c>
      <c r="G9" s="10">
        <v>0</v>
      </c>
      <c r="H9" s="10">
        <v>0</v>
      </c>
      <c r="I9" s="46" t="s">
        <v>31</v>
      </c>
      <c r="J9" s="10" t="s">
        <v>32</v>
      </c>
      <c r="K9" s="10" t="s">
        <v>32</v>
      </c>
    </row>
    <row r="10" ht="33.6" customHeight="1" spans="1:11">
      <c r="A10" s="15"/>
      <c r="B10" s="16"/>
      <c r="C10" s="17"/>
      <c r="D10" s="18" t="s">
        <v>34</v>
      </c>
      <c r="E10" s="19"/>
      <c r="F10" s="20">
        <v>0</v>
      </c>
      <c r="G10" s="20">
        <v>0</v>
      </c>
      <c r="H10" s="20">
        <v>0</v>
      </c>
      <c r="I10" s="46" t="s">
        <v>31</v>
      </c>
      <c r="J10" s="10" t="s">
        <v>32</v>
      </c>
      <c r="K10" s="10" t="s">
        <v>32</v>
      </c>
    </row>
    <row r="11" ht="33.6" customHeight="1" spans="1:11">
      <c r="A11" s="21" t="s">
        <v>35</v>
      </c>
      <c r="B11" s="22" t="s">
        <v>36</v>
      </c>
      <c r="C11" s="23"/>
      <c r="D11" s="23"/>
      <c r="E11" s="23"/>
      <c r="F11" s="23"/>
      <c r="G11" s="24"/>
      <c r="H11" s="4" t="s">
        <v>37</v>
      </c>
      <c r="I11" s="5"/>
      <c r="J11" s="5"/>
      <c r="K11" s="6"/>
    </row>
    <row r="12" ht="96.6" customHeight="1" spans="1:15">
      <c r="A12" s="25"/>
      <c r="B12" s="29" t="s">
        <v>194</v>
      </c>
      <c r="C12" s="47"/>
      <c r="D12" s="47"/>
      <c r="E12" s="47"/>
      <c r="F12" s="47"/>
      <c r="G12" s="48"/>
      <c r="H12" s="26" t="s">
        <v>195</v>
      </c>
      <c r="I12" s="27"/>
      <c r="J12" s="27"/>
      <c r="K12" s="28"/>
      <c r="M12" s="49"/>
      <c r="N12" s="49"/>
      <c r="O12" s="49"/>
    </row>
    <row r="13" ht="36" customHeight="1" spans="1:11">
      <c r="A13" s="21" t="s">
        <v>40</v>
      </c>
      <c r="B13" s="14" t="s">
        <v>41</v>
      </c>
      <c r="C13" s="10" t="s">
        <v>42</v>
      </c>
      <c r="D13" s="4" t="s">
        <v>43</v>
      </c>
      <c r="E13" s="5"/>
      <c r="F13" s="6"/>
      <c r="G13" s="14" t="s">
        <v>44</v>
      </c>
      <c r="H13" s="10" t="s">
        <v>45</v>
      </c>
      <c r="I13" s="14" t="s">
        <v>46</v>
      </c>
      <c r="J13" s="14" t="s">
        <v>28</v>
      </c>
      <c r="K13" s="14" t="s">
        <v>47</v>
      </c>
    </row>
    <row r="14" ht="45" customHeight="1" spans="1:11">
      <c r="A14" s="30"/>
      <c r="B14" s="31" t="s">
        <v>48</v>
      </c>
      <c r="C14" s="32" t="s">
        <v>49</v>
      </c>
      <c r="D14" s="33" t="s">
        <v>196</v>
      </c>
      <c r="E14" s="34"/>
      <c r="F14" s="35"/>
      <c r="G14" s="14" t="s">
        <v>197</v>
      </c>
      <c r="H14" s="14" t="s">
        <v>57</v>
      </c>
      <c r="I14" s="14" t="s">
        <v>53</v>
      </c>
      <c r="J14" s="10">
        <v>15</v>
      </c>
      <c r="K14" s="10" t="s">
        <v>32</v>
      </c>
    </row>
    <row r="15" ht="44.1" customHeight="1" spans="1:11">
      <c r="A15" s="30"/>
      <c r="B15" s="37"/>
      <c r="C15" s="31" t="s">
        <v>54</v>
      </c>
      <c r="D15" s="33" t="s">
        <v>55</v>
      </c>
      <c r="E15" s="34"/>
      <c r="F15" s="35"/>
      <c r="G15" s="14" t="s">
        <v>56</v>
      </c>
      <c r="H15" s="14" t="s">
        <v>57</v>
      </c>
      <c r="I15" s="14" t="s">
        <v>53</v>
      </c>
      <c r="J15" s="10">
        <v>15</v>
      </c>
      <c r="K15" s="10" t="s">
        <v>32</v>
      </c>
    </row>
    <row r="16" ht="30" customHeight="1" spans="1:11">
      <c r="A16" s="30"/>
      <c r="B16" s="37"/>
      <c r="C16" s="31" t="s">
        <v>58</v>
      </c>
      <c r="D16" s="33" t="s">
        <v>59</v>
      </c>
      <c r="E16" s="34"/>
      <c r="F16" s="35"/>
      <c r="G16" s="14" t="s">
        <v>60</v>
      </c>
      <c r="H16" s="14" t="s">
        <v>57</v>
      </c>
      <c r="I16" s="14" t="s">
        <v>61</v>
      </c>
      <c r="J16" s="10">
        <v>10</v>
      </c>
      <c r="K16" s="10" t="s">
        <v>32</v>
      </c>
    </row>
    <row r="17" ht="30" customHeight="1" spans="1:11">
      <c r="A17" s="30"/>
      <c r="B17" s="38"/>
      <c r="C17" s="31" t="s">
        <v>62</v>
      </c>
      <c r="D17" s="33" t="s">
        <v>63</v>
      </c>
      <c r="E17" s="34"/>
      <c r="F17" s="35"/>
      <c r="G17" s="14" t="s">
        <v>198</v>
      </c>
      <c r="H17" s="14" t="s">
        <v>199</v>
      </c>
      <c r="I17" s="14" t="s">
        <v>61</v>
      </c>
      <c r="J17" s="10">
        <v>10</v>
      </c>
      <c r="K17" s="10" t="s">
        <v>32</v>
      </c>
    </row>
    <row r="18" ht="48" customHeight="1" spans="1:11">
      <c r="A18" s="30"/>
      <c r="B18" s="31" t="s">
        <v>66</v>
      </c>
      <c r="C18" s="32" t="s">
        <v>67</v>
      </c>
      <c r="D18" s="33" t="s">
        <v>68</v>
      </c>
      <c r="E18" s="34"/>
      <c r="F18" s="35"/>
      <c r="G18" s="14" t="s">
        <v>68</v>
      </c>
      <c r="H18" s="14" t="s">
        <v>69</v>
      </c>
      <c r="I18" s="14" t="s">
        <v>70</v>
      </c>
      <c r="J18" s="10">
        <v>2</v>
      </c>
      <c r="K18" s="10" t="s">
        <v>71</v>
      </c>
    </row>
    <row r="19" ht="30" customHeight="1" spans="1:11">
      <c r="A19" s="30"/>
      <c r="B19" s="37"/>
      <c r="C19" s="31" t="s">
        <v>72</v>
      </c>
      <c r="D19" s="33" t="s">
        <v>200</v>
      </c>
      <c r="E19" s="34"/>
      <c r="F19" s="35"/>
      <c r="G19" s="14" t="s">
        <v>51</v>
      </c>
      <c r="H19" s="14" t="s">
        <v>201</v>
      </c>
      <c r="I19" s="14" t="s">
        <v>61</v>
      </c>
      <c r="J19" s="10">
        <v>10</v>
      </c>
      <c r="K19" s="10" t="s">
        <v>32</v>
      </c>
    </row>
    <row r="20" ht="42.95" customHeight="1" spans="1:11">
      <c r="A20" s="30"/>
      <c r="B20" s="37"/>
      <c r="C20" s="31" t="s">
        <v>75</v>
      </c>
      <c r="D20" s="33" t="s">
        <v>68</v>
      </c>
      <c r="E20" s="34"/>
      <c r="F20" s="35"/>
      <c r="G20" s="14" t="s">
        <v>68</v>
      </c>
      <c r="H20" s="14" t="s">
        <v>69</v>
      </c>
      <c r="I20" s="14" t="s">
        <v>70</v>
      </c>
      <c r="J20" s="10">
        <v>2</v>
      </c>
      <c r="K20" s="10" t="s">
        <v>71</v>
      </c>
    </row>
    <row r="21" ht="30" customHeight="1" spans="1:11">
      <c r="A21" s="30"/>
      <c r="B21" s="38"/>
      <c r="C21" s="31" t="s">
        <v>76</v>
      </c>
      <c r="D21" s="33" t="s">
        <v>202</v>
      </c>
      <c r="E21" s="34"/>
      <c r="F21" s="35"/>
      <c r="G21" s="14" t="s">
        <v>203</v>
      </c>
      <c r="H21" s="14" t="s">
        <v>57</v>
      </c>
      <c r="I21" s="14" t="s">
        <v>61</v>
      </c>
      <c r="J21" s="10">
        <v>10</v>
      </c>
      <c r="K21" s="10" t="s">
        <v>32</v>
      </c>
    </row>
    <row r="22" ht="36.6" customHeight="1" spans="1:11">
      <c r="A22" s="25"/>
      <c r="B22" s="32" t="s">
        <v>79</v>
      </c>
      <c r="C22" s="32" t="s">
        <v>80</v>
      </c>
      <c r="D22" s="33" t="s">
        <v>204</v>
      </c>
      <c r="E22" s="34"/>
      <c r="F22" s="35"/>
      <c r="G22" s="14" t="s">
        <v>51</v>
      </c>
      <c r="H22" s="14" t="s">
        <v>52</v>
      </c>
      <c r="I22" s="14" t="s">
        <v>61</v>
      </c>
      <c r="J22" s="10">
        <v>10</v>
      </c>
      <c r="K22" s="10" t="s">
        <v>32</v>
      </c>
    </row>
    <row r="23" ht="37.5" customHeight="1" spans="1:11">
      <c r="A23" s="39" t="s">
        <v>83</v>
      </c>
      <c r="B23" s="40"/>
      <c r="C23" s="40"/>
      <c r="D23" s="40"/>
      <c r="E23" s="40"/>
      <c r="F23" s="40"/>
      <c r="G23" s="41"/>
      <c r="H23" s="42" t="s">
        <v>32</v>
      </c>
      <c r="I23" s="42">
        <v>100</v>
      </c>
      <c r="J23" s="50">
        <f>SUM(J14:J22)+K7</f>
        <v>94</v>
      </c>
      <c r="K23" s="10" t="s">
        <v>32</v>
      </c>
    </row>
  </sheetData>
  <mergeCells count="3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A23:G23"/>
    <mergeCell ref="A11:A12"/>
    <mergeCell ref="A13:A22"/>
    <mergeCell ref="B14:B17"/>
    <mergeCell ref="B18:B21"/>
    <mergeCell ref="A6:C10"/>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zoomScale="72" zoomScaleNormal="72" workbookViewId="0">
      <selection activeCell="D14" sqref="D14:F14"/>
    </sheetView>
  </sheetViews>
  <sheetFormatPr defaultColWidth="8.25" defaultRowHeight="14.1" customHeight="1"/>
  <cols>
    <col min="1" max="1" width="6.125" style="1" customWidth="1"/>
    <col min="2" max="2" width="9.5" style="1" customWidth="1"/>
    <col min="3" max="3" width="9.25" style="1" customWidth="1"/>
    <col min="4" max="4" width="15.375" style="1" customWidth="1"/>
    <col min="5" max="5" width="13.75" style="1" customWidth="1"/>
    <col min="6" max="8" width="11.125" style="1" customWidth="1"/>
    <col min="9" max="10" width="9" style="1" customWidth="1"/>
    <col min="11" max="11" width="17.5" style="1" customWidth="1"/>
  </cols>
  <sheetData>
    <row r="1" ht="24.75" customHeight="1" spans="1:11">
      <c r="A1" s="2" t="s">
        <v>14</v>
      </c>
      <c r="B1" s="2"/>
      <c r="C1" s="2"/>
      <c r="D1" s="2"/>
      <c r="E1" s="2"/>
      <c r="F1" s="2"/>
      <c r="G1" s="2"/>
      <c r="H1" s="2"/>
      <c r="I1" s="2"/>
      <c r="J1" s="2"/>
      <c r="K1" s="2"/>
    </row>
    <row r="2" ht="15.95" customHeight="1" spans="1:11">
      <c r="A2" s="3" t="s">
        <v>15</v>
      </c>
      <c r="B2" s="3"/>
      <c r="C2" s="3"/>
      <c r="D2" s="3"/>
      <c r="E2" s="3"/>
      <c r="F2" s="3"/>
      <c r="G2" s="3"/>
      <c r="H2" s="3"/>
      <c r="I2" s="3"/>
      <c r="J2" s="3"/>
      <c r="K2" s="3"/>
    </row>
    <row r="3" ht="29" customHeight="1" spans="1:11">
      <c r="A3" s="4" t="s">
        <v>16</v>
      </c>
      <c r="B3" s="5"/>
      <c r="C3" s="6"/>
      <c r="D3" s="7" t="s">
        <v>205</v>
      </c>
      <c r="E3" s="8"/>
      <c r="F3" s="8"/>
      <c r="G3" s="8"/>
      <c r="H3" s="8"/>
      <c r="I3" s="8"/>
      <c r="J3" s="8"/>
      <c r="K3" s="43"/>
    </row>
    <row r="4" ht="33.6" customHeight="1" spans="1:11">
      <c r="A4" s="4" t="s">
        <v>18</v>
      </c>
      <c r="B4" s="5"/>
      <c r="C4" s="6"/>
      <c r="D4" s="4" t="s">
        <v>19</v>
      </c>
      <c r="E4" s="5"/>
      <c r="F4" s="5"/>
      <c r="G4" s="9"/>
      <c r="H4" s="10" t="s">
        <v>20</v>
      </c>
      <c r="I4" s="4" t="s">
        <v>21</v>
      </c>
      <c r="J4" s="5"/>
      <c r="K4" s="6"/>
    </row>
    <row r="5" ht="33.6" customHeight="1" spans="1:11">
      <c r="A5" s="11" t="s">
        <v>22</v>
      </c>
      <c r="B5" s="12"/>
      <c r="C5" s="13"/>
      <c r="D5" s="4"/>
      <c r="E5" s="6"/>
      <c r="F5" s="14" t="s">
        <v>23</v>
      </c>
      <c r="G5" s="14" t="s">
        <v>24</v>
      </c>
      <c r="H5" s="14" t="s">
        <v>25</v>
      </c>
      <c r="I5" s="14" t="s">
        <v>26</v>
      </c>
      <c r="J5" s="14" t="s">
        <v>27</v>
      </c>
      <c r="K5" s="10" t="s">
        <v>28</v>
      </c>
    </row>
    <row r="6" ht="33.6" customHeight="1" spans="1:11">
      <c r="A6" s="15"/>
      <c r="B6" s="16"/>
      <c r="C6" s="17"/>
      <c r="D6" s="4" t="s">
        <v>29</v>
      </c>
      <c r="E6" s="6"/>
      <c r="F6" s="10">
        <f>F7+F8+F9</f>
        <v>5</v>
      </c>
      <c r="G6" s="10">
        <f>G7+G8+G9</f>
        <v>5</v>
      </c>
      <c r="H6" s="10">
        <f>H7+H8+H9</f>
        <v>5</v>
      </c>
      <c r="I6" s="10">
        <v>10</v>
      </c>
      <c r="J6" s="44">
        <f>H6/G6</f>
        <v>1</v>
      </c>
      <c r="K6" s="45">
        <f>J6*I6</f>
        <v>10</v>
      </c>
    </row>
    <row r="7" ht="33.6" customHeight="1" spans="1:11">
      <c r="A7" s="15"/>
      <c r="B7" s="16"/>
      <c r="C7" s="17"/>
      <c r="D7" s="4" t="s">
        <v>30</v>
      </c>
      <c r="E7" s="6"/>
      <c r="F7" s="10">
        <v>5</v>
      </c>
      <c r="G7" s="10">
        <v>5</v>
      </c>
      <c r="H7" s="10">
        <v>5</v>
      </c>
      <c r="I7" s="46" t="s">
        <v>31</v>
      </c>
      <c r="J7" s="10" t="s">
        <v>32</v>
      </c>
      <c r="K7" s="10" t="s">
        <v>32</v>
      </c>
    </row>
    <row r="8" ht="33.6" customHeight="1" spans="1:11">
      <c r="A8" s="15"/>
      <c r="B8" s="16"/>
      <c r="C8" s="17"/>
      <c r="D8" s="4" t="s">
        <v>33</v>
      </c>
      <c r="E8" s="6"/>
      <c r="F8" s="10">
        <v>0</v>
      </c>
      <c r="G8" s="10">
        <v>0</v>
      </c>
      <c r="H8" s="10">
        <v>0</v>
      </c>
      <c r="I8" s="46" t="s">
        <v>31</v>
      </c>
      <c r="J8" s="10" t="s">
        <v>32</v>
      </c>
      <c r="K8" s="10" t="s">
        <v>32</v>
      </c>
    </row>
    <row r="9" ht="33.6" customHeight="1" spans="1:11">
      <c r="A9" s="15"/>
      <c r="B9" s="16"/>
      <c r="C9" s="17"/>
      <c r="D9" s="18" t="s">
        <v>34</v>
      </c>
      <c r="E9" s="19"/>
      <c r="F9" s="20">
        <v>0</v>
      </c>
      <c r="G9" s="20">
        <v>0</v>
      </c>
      <c r="H9" s="20">
        <v>0</v>
      </c>
      <c r="I9" s="46" t="s">
        <v>31</v>
      </c>
      <c r="J9" s="10" t="s">
        <v>32</v>
      </c>
      <c r="K9" s="10" t="s">
        <v>32</v>
      </c>
    </row>
    <row r="10" ht="33.6" customHeight="1" spans="1:11">
      <c r="A10" s="21" t="s">
        <v>35</v>
      </c>
      <c r="B10" s="22" t="s">
        <v>36</v>
      </c>
      <c r="C10" s="23"/>
      <c r="D10" s="23"/>
      <c r="E10" s="23"/>
      <c r="F10" s="23"/>
      <c r="G10" s="24"/>
      <c r="H10" s="4" t="s">
        <v>37</v>
      </c>
      <c r="I10" s="5"/>
      <c r="J10" s="5"/>
      <c r="K10" s="6"/>
    </row>
    <row r="11" ht="96.6" customHeight="1" spans="1:15">
      <c r="A11" s="25"/>
      <c r="B11" s="29" t="s">
        <v>206</v>
      </c>
      <c r="C11" s="47"/>
      <c r="D11" s="47"/>
      <c r="E11" s="47"/>
      <c r="F11" s="47"/>
      <c r="G11" s="48"/>
      <c r="H11" s="26" t="s">
        <v>207</v>
      </c>
      <c r="I11" s="27"/>
      <c r="J11" s="27"/>
      <c r="K11" s="28"/>
      <c r="M11" s="49"/>
      <c r="N11" s="49"/>
      <c r="O11" s="49"/>
    </row>
    <row r="12" ht="36" customHeight="1" spans="1:11">
      <c r="A12" s="21" t="s">
        <v>40</v>
      </c>
      <c r="B12" s="14" t="s">
        <v>41</v>
      </c>
      <c r="C12" s="10" t="s">
        <v>42</v>
      </c>
      <c r="D12" s="4" t="s">
        <v>43</v>
      </c>
      <c r="E12" s="5"/>
      <c r="F12" s="6"/>
      <c r="G12" s="14" t="s">
        <v>44</v>
      </c>
      <c r="H12" s="10" t="s">
        <v>45</v>
      </c>
      <c r="I12" s="14" t="s">
        <v>46</v>
      </c>
      <c r="J12" s="14" t="s">
        <v>28</v>
      </c>
      <c r="K12" s="14" t="s">
        <v>47</v>
      </c>
    </row>
    <row r="13" ht="45" customHeight="1" spans="1:11">
      <c r="A13" s="30"/>
      <c r="B13" s="31" t="s">
        <v>48</v>
      </c>
      <c r="C13" s="32" t="s">
        <v>49</v>
      </c>
      <c r="D13" s="33" t="s">
        <v>208</v>
      </c>
      <c r="E13" s="34"/>
      <c r="F13" s="35"/>
      <c r="G13" s="14" t="s">
        <v>209</v>
      </c>
      <c r="H13" s="14" t="s">
        <v>57</v>
      </c>
      <c r="I13" s="14" t="s">
        <v>53</v>
      </c>
      <c r="J13" s="10">
        <v>15</v>
      </c>
      <c r="K13" s="10" t="s">
        <v>32</v>
      </c>
    </row>
    <row r="14" ht="50.1" customHeight="1" spans="1:11">
      <c r="A14" s="30"/>
      <c r="B14" s="37"/>
      <c r="C14" s="31" t="s">
        <v>54</v>
      </c>
      <c r="D14" s="33" t="s">
        <v>55</v>
      </c>
      <c r="E14" s="34"/>
      <c r="F14" s="35"/>
      <c r="G14" s="14" t="s">
        <v>210</v>
      </c>
      <c r="H14" s="14" t="s">
        <v>57</v>
      </c>
      <c r="I14" s="14" t="s">
        <v>53</v>
      </c>
      <c r="J14" s="10">
        <v>15</v>
      </c>
      <c r="K14" s="10" t="s">
        <v>32</v>
      </c>
    </row>
    <row r="15" ht="30" customHeight="1" spans="1:11">
      <c r="A15" s="30"/>
      <c r="B15" s="37"/>
      <c r="C15" s="31" t="s">
        <v>58</v>
      </c>
      <c r="D15" s="33" t="s">
        <v>59</v>
      </c>
      <c r="E15" s="34"/>
      <c r="F15" s="35"/>
      <c r="G15" s="14" t="s">
        <v>211</v>
      </c>
      <c r="H15" s="14" t="s">
        <v>57</v>
      </c>
      <c r="I15" s="14" t="s">
        <v>61</v>
      </c>
      <c r="J15" s="10">
        <v>10</v>
      </c>
      <c r="K15" s="10" t="s">
        <v>32</v>
      </c>
    </row>
    <row r="16" ht="30" customHeight="1" spans="1:11">
      <c r="A16" s="30"/>
      <c r="B16" s="38"/>
      <c r="C16" s="31" t="s">
        <v>62</v>
      </c>
      <c r="D16" s="33" t="s">
        <v>212</v>
      </c>
      <c r="E16" s="34"/>
      <c r="F16" s="35"/>
      <c r="G16" s="14" t="s">
        <v>198</v>
      </c>
      <c r="H16" s="14" t="s">
        <v>213</v>
      </c>
      <c r="I16" s="14" t="s">
        <v>61</v>
      </c>
      <c r="J16" s="10">
        <v>8</v>
      </c>
      <c r="K16" s="52" t="s">
        <v>214</v>
      </c>
    </row>
    <row r="17" ht="48" customHeight="1" spans="1:11">
      <c r="A17" s="30"/>
      <c r="B17" s="31" t="s">
        <v>66</v>
      </c>
      <c r="C17" s="32" t="s">
        <v>67</v>
      </c>
      <c r="D17" s="33" t="s">
        <v>68</v>
      </c>
      <c r="E17" s="34"/>
      <c r="F17" s="35"/>
      <c r="G17" s="14" t="s">
        <v>68</v>
      </c>
      <c r="H17" s="14" t="s">
        <v>69</v>
      </c>
      <c r="I17" s="14" t="s">
        <v>70</v>
      </c>
      <c r="J17" s="10">
        <v>2</v>
      </c>
      <c r="K17" s="10" t="s">
        <v>71</v>
      </c>
    </row>
    <row r="18" ht="30" customHeight="1" spans="1:11">
      <c r="A18" s="30"/>
      <c r="B18" s="37"/>
      <c r="C18" s="31" t="s">
        <v>72</v>
      </c>
      <c r="D18" s="33" t="s">
        <v>215</v>
      </c>
      <c r="E18" s="34"/>
      <c r="F18" s="35"/>
      <c r="G18" s="14" t="s">
        <v>216</v>
      </c>
      <c r="H18" s="14" t="s">
        <v>57</v>
      </c>
      <c r="I18" s="14" t="s">
        <v>61</v>
      </c>
      <c r="J18" s="10">
        <v>10</v>
      </c>
      <c r="K18" s="10" t="s">
        <v>32</v>
      </c>
    </row>
    <row r="19" ht="47.1" customHeight="1" spans="1:11">
      <c r="A19" s="30"/>
      <c r="B19" s="37"/>
      <c r="C19" s="31" t="s">
        <v>75</v>
      </c>
      <c r="D19" s="33" t="s">
        <v>68</v>
      </c>
      <c r="E19" s="34"/>
      <c r="F19" s="35"/>
      <c r="G19" s="14" t="s">
        <v>68</v>
      </c>
      <c r="H19" s="14" t="s">
        <v>69</v>
      </c>
      <c r="I19" s="14" t="s">
        <v>70</v>
      </c>
      <c r="J19" s="10">
        <v>2</v>
      </c>
      <c r="K19" s="10" t="s">
        <v>71</v>
      </c>
    </row>
    <row r="20" ht="30" customHeight="1" spans="1:11">
      <c r="A20" s="30"/>
      <c r="B20" s="38"/>
      <c r="C20" s="31" t="s">
        <v>76</v>
      </c>
      <c r="D20" s="33" t="s">
        <v>217</v>
      </c>
      <c r="E20" s="34"/>
      <c r="F20" s="35"/>
      <c r="G20" s="14" t="s">
        <v>191</v>
      </c>
      <c r="H20" s="14" t="s">
        <v>57</v>
      </c>
      <c r="I20" s="14" t="s">
        <v>61</v>
      </c>
      <c r="J20" s="10">
        <v>10</v>
      </c>
      <c r="K20" s="10" t="s">
        <v>32</v>
      </c>
    </row>
    <row r="21" ht="36.6" customHeight="1" spans="1:11">
      <c r="A21" s="25"/>
      <c r="B21" s="32" t="s">
        <v>79</v>
      </c>
      <c r="C21" s="32" t="s">
        <v>80</v>
      </c>
      <c r="D21" s="33" t="s">
        <v>218</v>
      </c>
      <c r="E21" s="34"/>
      <c r="F21" s="35"/>
      <c r="G21" s="14" t="s">
        <v>51</v>
      </c>
      <c r="H21" s="14" t="s">
        <v>52</v>
      </c>
      <c r="I21" s="14" t="s">
        <v>61</v>
      </c>
      <c r="J21" s="10">
        <v>10</v>
      </c>
      <c r="K21" s="10" t="s">
        <v>32</v>
      </c>
    </row>
    <row r="22" ht="31" customHeight="1" spans="1:11">
      <c r="A22" s="39" t="s">
        <v>83</v>
      </c>
      <c r="B22" s="40"/>
      <c r="C22" s="40"/>
      <c r="D22" s="40"/>
      <c r="E22" s="40"/>
      <c r="F22" s="40"/>
      <c r="G22" s="41"/>
      <c r="H22" s="42" t="s">
        <v>32</v>
      </c>
      <c r="I22" s="42">
        <v>100</v>
      </c>
      <c r="J22" s="50">
        <f>SUM(J13:J21)+K6</f>
        <v>92</v>
      </c>
      <c r="K22" s="10" t="s">
        <v>32</v>
      </c>
    </row>
  </sheetData>
  <mergeCells count="32">
    <mergeCell ref="A1:K1"/>
    <mergeCell ref="A2:K2"/>
    <mergeCell ref="A3:C3"/>
    <mergeCell ref="D3:K3"/>
    <mergeCell ref="A4:C4"/>
    <mergeCell ref="D4:G4"/>
    <mergeCell ref="I4:K4"/>
    <mergeCell ref="D5:E5"/>
    <mergeCell ref="D6:E6"/>
    <mergeCell ref="D7:E7"/>
    <mergeCell ref="D8:E8"/>
    <mergeCell ref="D9:E9"/>
    <mergeCell ref="B10:G10"/>
    <mergeCell ref="H10:K10"/>
    <mergeCell ref="B11:G11"/>
    <mergeCell ref="H11:K11"/>
    <mergeCell ref="D12:F12"/>
    <mergeCell ref="D13:F13"/>
    <mergeCell ref="D14:F14"/>
    <mergeCell ref="D15:F15"/>
    <mergeCell ref="D16:F16"/>
    <mergeCell ref="D17:F17"/>
    <mergeCell ref="D18:F18"/>
    <mergeCell ref="D19:F19"/>
    <mergeCell ref="D20:F20"/>
    <mergeCell ref="D21:F21"/>
    <mergeCell ref="A22:G22"/>
    <mergeCell ref="A10:A11"/>
    <mergeCell ref="A12:A21"/>
    <mergeCell ref="B13:B16"/>
    <mergeCell ref="B17:B20"/>
    <mergeCell ref="A5:C9"/>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opLeftCell="A12" workbookViewId="0">
      <selection activeCell="K33" sqref="K33"/>
    </sheetView>
  </sheetViews>
  <sheetFormatPr defaultColWidth="8.25" defaultRowHeight="14.1" customHeight="1"/>
  <cols>
    <col min="1" max="1" width="6.125" style="1" customWidth="1"/>
    <col min="2" max="2" width="9.5" style="1" customWidth="1"/>
    <col min="3" max="3" width="9.25" style="1" customWidth="1"/>
    <col min="4" max="4" width="15.375" style="1" customWidth="1"/>
    <col min="5" max="5" width="13.75" style="1" customWidth="1"/>
    <col min="6" max="6" width="11.125" style="1" customWidth="1"/>
    <col min="7" max="7" width="12.625" style="1" customWidth="1"/>
    <col min="8" max="8" width="11.125" style="1" customWidth="1"/>
    <col min="9" max="10" width="9" style="1" customWidth="1"/>
    <col min="11" max="11" width="17.5" style="1" customWidth="1"/>
  </cols>
  <sheetData>
    <row r="1" ht="24.75" customHeight="1" spans="1:11">
      <c r="A1" s="2" t="s">
        <v>14</v>
      </c>
      <c r="B1" s="2"/>
      <c r="C1" s="2"/>
      <c r="D1" s="2"/>
      <c r="E1" s="2"/>
      <c r="F1" s="2"/>
      <c r="G1" s="2"/>
      <c r="H1" s="2"/>
      <c r="I1" s="2"/>
      <c r="J1" s="2"/>
      <c r="K1" s="2"/>
    </row>
    <row r="2" ht="15.95" customHeight="1" spans="1:11">
      <c r="A2" s="3" t="s">
        <v>15</v>
      </c>
      <c r="B2" s="3"/>
      <c r="C2" s="3"/>
      <c r="D2" s="3"/>
      <c r="E2" s="3"/>
      <c r="F2" s="3"/>
      <c r="G2" s="3"/>
      <c r="H2" s="3"/>
      <c r="I2" s="3"/>
      <c r="J2" s="3"/>
      <c r="K2" s="3"/>
    </row>
    <row r="3" customHeight="1" spans="1:11">
      <c r="A3" s="51"/>
      <c r="B3" s="51"/>
      <c r="C3" s="51"/>
      <c r="D3" s="51"/>
      <c r="E3" s="51"/>
      <c r="F3" s="51"/>
      <c r="G3" s="51"/>
      <c r="H3" s="51"/>
      <c r="I3" s="51"/>
      <c r="J3" s="51"/>
      <c r="K3" s="51"/>
    </row>
    <row r="4" ht="33.6" customHeight="1" spans="1:11">
      <c r="A4" s="4" t="s">
        <v>16</v>
      </c>
      <c r="B4" s="5"/>
      <c r="C4" s="6"/>
      <c r="D4" s="7" t="s">
        <v>219</v>
      </c>
      <c r="E4" s="8"/>
      <c r="F4" s="8"/>
      <c r="G4" s="8"/>
      <c r="H4" s="8"/>
      <c r="I4" s="8"/>
      <c r="J4" s="8"/>
      <c r="K4" s="43"/>
    </row>
    <row r="5" ht="33.6" customHeight="1" spans="1:11">
      <c r="A5" s="4" t="s">
        <v>18</v>
      </c>
      <c r="B5" s="5"/>
      <c r="C5" s="6"/>
      <c r="D5" s="4" t="s">
        <v>19</v>
      </c>
      <c r="E5" s="5"/>
      <c r="F5" s="5"/>
      <c r="G5" s="9"/>
      <c r="H5" s="10" t="s">
        <v>20</v>
      </c>
      <c r="I5" s="4" t="s">
        <v>21</v>
      </c>
      <c r="J5" s="5"/>
      <c r="K5" s="6"/>
    </row>
    <row r="6" ht="33.6" customHeight="1" spans="1:11">
      <c r="A6" s="11" t="s">
        <v>22</v>
      </c>
      <c r="B6" s="12"/>
      <c r="C6" s="13"/>
      <c r="D6" s="4"/>
      <c r="E6" s="6"/>
      <c r="F6" s="14" t="s">
        <v>23</v>
      </c>
      <c r="G6" s="14" t="s">
        <v>24</v>
      </c>
      <c r="H6" s="14" t="s">
        <v>25</v>
      </c>
      <c r="I6" s="14" t="s">
        <v>26</v>
      </c>
      <c r="J6" s="14" t="s">
        <v>27</v>
      </c>
      <c r="K6" s="10" t="s">
        <v>28</v>
      </c>
    </row>
    <row r="7" ht="33.6" customHeight="1" spans="1:11">
      <c r="A7" s="15"/>
      <c r="B7" s="16"/>
      <c r="C7" s="17"/>
      <c r="D7" s="4" t="s">
        <v>29</v>
      </c>
      <c r="E7" s="6"/>
      <c r="F7" s="10">
        <f>F8+F9+F10</f>
        <v>10</v>
      </c>
      <c r="G7" s="10">
        <f>G8+G9+G10</f>
        <v>10</v>
      </c>
      <c r="H7" s="10">
        <f>H8+H9+H10</f>
        <v>10</v>
      </c>
      <c r="I7" s="10">
        <v>10</v>
      </c>
      <c r="J7" s="44">
        <f>H7/G7</f>
        <v>1</v>
      </c>
      <c r="K7" s="45">
        <f>J7*I7</f>
        <v>10</v>
      </c>
    </row>
    <row r="8" ht="33.6" customHeight="1" spans="1:11">
      <c r="A8" s="15"/>
      <c r="B8" s="16"/>
      <c r="C8" s="17"/>
      <c r="D8" s="4" t="s">
        <v>30</v>
      </c>
      <c r="E8" s="6"/>
      <c r="F8" s="10">
        <v>0</v>
      </c>
      <c r="G8" s="10">
        <v>0</v>
      </c>
      <c r="H8" s="10">
        <v>0</v>
      </c>
      <c r="I8" s="46" t="s">
        <v>31</v>
      </c>
      <c r="J8" s="10" t="s">
        <v>32</v>
      </c>
      <c r="K8" s="10" t="s">
        <v>32</v>
      </c>
    </row>
    <row r="9" ht="33.6" customHeight="1" spans="1:11">
      <c r="A9" s="15"/>
      <c r="B9" s="16"/>
      <c r="C9" s="17"/>
      <c r="D9" s="4" t="s">
        <v>33</v>
      </c>
      <c r="E9" s="6"/>
      <c r="F9" s="10">
        <v>0</v>
      </c>
      <c r="G9" s="10">
        <v>0</v>
      </c>
      <c r="H9" s="10">
        <v>0</v>
      </c>
      <c r="I9" s="46" t="s">
        <v>31</v>
      </c>
      <c r="J9" s="10" t="s">
        <v>32</v>
      </c>
      <c r="K9" s="10" t="s">
        <v>32</v>
      </c>
    </row>
    <row r="10" ht="33.6" customHeight="1" spans="1:11">
      <c r="A10" s="15"/>
      <c r="B10" s="16"/>
      <c r="C10" s="17"/>
      <c r="D10" s="18" t="s">
        <v>34</v>
      </c>
      <c r="E10" s="19"/>
      <c r="F10" s="20">
        <v>10</v>
      </c>
      <c r="G10" s="20">
        <v>10</v>
      </c>
      <c r="H10" s="20">
        <v>10</v>
      </c>
      <c r="I10" s="46" t="s">
        <v>31</v>
      </c>
      <c r="J10" s="10" t="s">
        <v>32</v>
      </c>
      <c r="K10" s="10" t="s">
        <v>32</v>
      </c>
    </row>
    <row r="11" ht="33.6" customHeight="1" spans="1:11">
      <c r="A11" s="21" t="s">
        <v>35</v>
      </c>
      <c r="B11" s="22" t="s">
        <v>36</v>
      </c>
      <c r="C11" s="23"/>
      <c r="D11" s="23"/>
      <c r="E11" s="23"/>
      <c r="F11" s="23"/>
      <c r="G11" s="24"/>
      <c r="H11" s="4" t="s">
        <v>37</v>
      </c>
      <c r="I11" s="5"/>
      <c r="J11" s="5"/>
      <c r="K11" s="6"/>
    </row>
    <row r="12" ht="138" customHeight="1" spans="1:15">
      <c r="A12" s="25"/>
      <c r="B12" s="26" t="s">
        <v>220</v>
      </c>
      <c r="C12" s="27"/>
      <c r="D12" s="27"/>
      <c r="E12" s="27"/>
      <c r="F12" s="27"/>
      <c r="G12" s="28"/>
      <c r="H12" s="26" t="s">
        <v>221</v>
      </c>
      <c r="I12" s="27"/>
      <c r="J12" s="27"/>
      <c r="K12" s="28"/>
      <c r="M12" s="49"/>
      <c r="N12" s="49"/>
      <c r="O12" s="49"/>
    </row>
    <row r="13" ht="36" customHeight="1" spans="1:11">
      <c r="A13" s="21" t="s">
        <v>40</v>
      </c>
      <c r="B13" s="14" t="s">
        <v>41</v>
      </c>
      <c r="C13" s="10" t="s">
        <v>42</v>
      </c>
      <c r="D13" s="4" t="s">
        <v>43</v>
      </c>
      <c r="E13" s="5"/>
      <c r="F13" s="6"/>
      <c r="G13" s="14" t="s">
        <v>44</v>
      </c>
      <c r="H13" s="10" t="s">
        <v>45</v>
      </c>
      <c r="I13" s="14" t="s">
        <v>46</v>
      </c>
      <c r="J13" s="14" t="s">
        <v>28</v>
      </c>
      <c r="K13" s="14" t="s">
        <v>47</v>
      </c>
    </row>
    <row r="14" ht="36.6" customHeight="1" spans="1:11">
      <c r="A14" s="30"/>
      <c r="B14" s="31" t="s">
        <v>48</v>
      </c>
      <c r="C14" s="32" t="s">
        <v>49</v>
      </c>
      <c r="D14" s="33" t="s">
        <v>222</v>
      </c>
      <c r="E14" s="34"/>
      <c r="F14" s="35"/>
      <c r="G14" s="14" t="s">
        <v>223</v>
      </c>
      <c r="H14" s="14" t="s">
        <v>224</v>
      </c>
      <c r="I14" s="14" t="s">
        <v>61</v>
      </c>
      <c r="J14" s="10">
        <v>10</v>
      </c>
      <c r="K14" s="10" t="s">
        <v>32</v>
      </c>
    </row>
    <row r="15" ht="30" customHeight="1" spans="1:11">
      <c r="A15" s="30"/>
      <c r="B15" s="37"/>
      <c r="C15" s="31" t="s">
        <v>54</v>
      </c>
      <c r="D15" s="33" t="s">
        <v>225</v>
      </c>
      <c r="E15" s="34"/>
      <c r="F15" s="35"/>
      <c r="G15" s="14" t="s">
        <v>226</v>
      </c>
      <c r="H15" s="14" t="s">
        <v>57</v>
      </c>
      <c r="I15" s="14" t="s">
        <v>53</v>
      </c>
      <c r="J15" s="10">
        <v>15</v>
      </c>
      <c r="K15" s="10" t="s">
        <v>32</v>
      </c>
    </row>
    <row r="16" ht="30" customHeight="1" spans="1:11">
      <c r="A16" s="30"/>
      <c r="B16" s="37"/>
      <c r="C16" s="31" t="s">
        <v>58</v>
      </c>
      <c r="D16" s="33" t="s">
        <v>227</v>
      </c>
      <c r="E16" s="34"/>
      <c r="F16" s="35"/>
      <c r="G16" s="14" t="s">
        <v>60</v>
      </c>
      <c r="H16" s="14" t="s">
        <v>57</v>
      </c>
      <c r="I16" s="14" t="s">
        <v>53</v>
      </c>
      <c r="J16" s="10">
        <v>15</v>
      </c>
      <c r="K16" s="10" t="s">
        <v>32</v>
      </c>
    </row>
    <row r="17" ht="30" customHeight="1" spans="1:11">
      <c r="A17" s="30"/>
      <c r="B17" s="38"/>
      <c r="C17" s="31" t="s">
        <v>62</v>
      </c>
      <c r="D17" s="33" t="s">
        <v>228</v>
      </c>
      <c r="E17" s="34"/>
      <c r="F17" s="35"/>
      <c r="G17" s="14" t="s">
        <v>229</v>
      </c>
      <c r="H17" s="14" t="s">
        <v>61</v>
      </c>
      <c r="I17" s="14" t="s">
        <v>61</v>
      </c>
      <c r="J17" s="10">
        <v>10</v>
      </c>
      <c r="K17" s="10" t="s">
        <v>32</v>
      </c>
    </row>
    <row r="18" ht="48" customHeight="1" spans="1:11">
      <c r="A18" s="30"/>
      <c r="B18" s="31" t="s">
        <v>66</v>
      </c>
      <c r="C18" s="32" t="s">
        <v>67</v>
      </c>
      <c r="D18" s="33" t="s">
        <v>68</v>
      </c>
      <c r="E18" s="34"/>
      <c r="F18" s="35"/>
      <c r="G18" s="14" t="s">
        <v>68</v>
      </c>
      <c r="H18" s="14" t="s">
        <v>69</v>
      </c>
      <c r="I18" s="14" t="s">
        <v>70</v>
      </c>
      <c r="J18" s="10">
        <v>2</v>
      </c>
      <c r="K18" s="10" t="s">
        <v>71</v>
      </c>
    </row>
    <row r="19" ht="38.1" customHeight="1" spans="1:11">
      <c r="A19" s="30"/>
      <c r="B19" s="37"/>
      <c r="C19" s="31" t="s">
        <v>72</v>
      </c>
      <c r="D19" s="33" t="s">
        <v>230</v>
      </c>
      <c r="E19" s="34"/>
      <c r="F19" s="35"/>
      <c r="G19" s="14" t="s">
        <v>231</v>
      </c>
      <c r="H19" s="14" t="s">
        <v>57</v>
      </c>
      <c r="I19" s="14" t="s">
        <v>61</v>
      </c>
      <c r="J19" s="10">
        <v>10</v>
      </c>
      <c r="K19" s="10" t="s">
        <v>32</v>
      </c>
    </row>
    <row r="20" ht="48" customHeight="1" spans="1:11">
      <c r="A20" s="30"/>
      <c r="B20" s="37"/>
      <c r="C20" s="31" t="s">
        <v>75</v>
      </c>
      <c r="D20" s="33" t="s">
        <v>68</v>
      </c>
      <c r="E20" s="34"/>
      <c r="F20" s="35"/>
      <c r="G20" s="14" t="s">
        <v>68</v>
      </c>
      <c r="H20" s="14" t="s">
        <v>69</v>
      </c>
      <c r="I20" s="14" t="s">
        <v>70</v>
      </c>
      <c r="J20" s="10">
        <v>2</v>
      </c>
      <c r="K20" s="10" t="s">
        <v>71</v>
      </c>
    </row>
    <row r="21" ht="48.95" customHeight="1" spans="1:11">
      <c r="A21" s="30"/>
      <c r="B21" s="38"/>
      <c r="C21" s="31" t="s">
        <v>76</v>
      </c>
      <c r="D21" s="33" t="s">
        <v>232</v>
      </c>
      <c r="E21" s="34"/>
      <c r="F21" s="35"/>
      <c r="G21" s="14" t="s">
        <v>233</v>
      </c>
      <c r="H21" s="14" t="s">
        <v>57</v>
      </c>
      <c r="I21" s="14" t="s">
        <v>61</v>
      </c>
      <c r="J21" s="10">
        <v>10</v>
      </c>
      <c r="K21" s="10" t="s">
        <v>32</v>
      </c>
    </row>
    <row r="22" ht="36.6" customHeight="1" spans="1:11">
      <c r="A22" s="25"/>
      <c r="B22" s="32" t="s">
        <v>79</v>
      </c>
      <c r="C22" s="32" t="s">
        <v>80</v>
      </c>
      <c r="D22" s="33" t="s">
        <v>234</v>
      </c>
      <c r="E22" s="34"/>
      <c r="F22" s="35"/>
      <c r="G22" s="14" t="s">
        <v>82</v>
      </c>
      <c r="H22" s="14" t="s">
        <v>57</v>
      </c>
      <c r="I22" s="14" t="s">
        <v>61</v>
      </c>
      <c r="J22" s="10">
        <v>10</v>
      </c>
      <c r="K22" s="10" t="s">
        <v>32</v>
      </c>
    </row>
    <row r="23" ht="37.5" customHeight="1" spans="1:11">
      <c r="A23" s="39" t="s">
        <v>83</v>
      </c>
      <c r="B23" s="40"/>
      <c r="C23" s="40"/>
      <c r="D23" s="40"/>
      <c r="E23" s="40"/>
      <c r="F23" s="40"/>
      <c r="G23" s="41"/>
      <c r="H23" s="42" t="s">
        <v>32</v>
      </c>
      <c r="I23" s="42">
        <v>100</v>
      </c>
      <c r="J23" s="50">
        <f>SUM(J14:J22)+K7</f>
        <v>94</v>
      </c>
      <c r="K23" s="10" t="s">
        <v>32</v>
      </c>
    </row>
  </sheetData>
  <mergeCells count="32">
    <mergeCell ref="A1:K1"/>
    <mergeCell ref="A2:K2"/>
    <mergeCell ref="A4:C4"/>
    <mergeCell ref="D4:K4"/>
    <mergeCell ref="A5:C5"/>
    <mergeCell ref="D5:G5"/>
    <mergeCell ref="I5:K5"/>
    <mergeCell ref="D6:E6"/>
    <mergeCell ref="D7:E7"/>
    <mergeCell ref="D8:E8"/>
    <mergeCell ref="D9:E9"/>
    <mergeCell ref="D10:E10"/>
    <mergeCell ref="B11:G11"/>
    <mergeCell ref="H11:K11"/>
    <mergeCell ref="B12:G12"/>
    <mergeCell ref="H12:K12"/>
    <mergeCell ref="D13:F13"/>
    <mergeCell ref="D14:F14"/>
    <mergeCell ref="D15:F15"/>
    <mergeCell ref="D16:F16"/>
    <mergeCell ref="D17:F17"/>
    <mergeCell ref="D18:F18"/>
    <mergeCell ref="D19:F19"/>
    <mergeCell ref="D20:F20"/>
    <mergeCell ref="D21:F21"/>
    <mergeCell ref="D22:F22"/>
    <mergeCell ref="A23:G23"/>
    <mergeCell ref="A11:A12"/>
    <mergeCell ref="A13:A22"/>
    <mergeCell ref="B14:B17"/>
    <mergeCell ref="B18:B21"/>
    <mergeCell ref="A6:C10"/>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3"/>
  <sheetViews>
    <sheetView topLeftCell="A13" workbookViewId="0">
      <selection activeCell="Q13" sqref="Q13"/>
    </sheetView>
  </sheetViews>
  <sheetFormatPr defaultColWidth="8.25" defaultRowHeight="14.1" customHeight="1"/>
  <cols>
    <col min="1" max="1" width="6.125" style="1" customWidth="1"/>
    <col min="2" max="2" width="9.5" style="1" customWidth="1"/>
    <col min="3" max="3" width="9.25" style="1" customWidth="1"/>
    <col min="4" max="4" width="15.375" style="1" customWidth="1"/>
    <col min="5" max="5" width="13.75" style="1" customWidth="1"/>
    <col min="6" max="7" width="11.125" style="1" customWidth="1"/>
    <col min="8" max="8" width="14.1083333333333" style="1" customWidth="1"/>
    <col min="9" max="10" width="9" style="1" customWidth="1"/>
    <col min="11" max="11" width="18.7416666666667" style="1" customWidth="1"/>
  </cols>
  <sheetData>
    <row r="1" ht="24.75" customHeight="1" spans="1:11">
      <c r="A1" s="2" t="s">
        <v>14</v>
      </c>
      <c r="B1" s="2"/>
      <c r="C1" s="2"/>
      <c r="D1" s="2"/>
      <c r="E1" s="2"/>
      <c r="F1" s="2"/>
      <c r="G1" s="2"/>
      <c r="H1" s="2"/>
      <c r="I1" s="2"/>
      <c r="J1" s="2"/>
      <c r="K1" s="2"/>
    </row>
    <row r="2" ht="15.95" customHeight="1" spans="1:11">
      <c r="A2" s="3" t="s">
        <v>15</v>
      </c>
      <c r="B2" s="3"/>
      <c r="C2" s="3"/>
      <c r="D2" s="3"/>
      <c r="E2" s="3"/>
      <c r="F2" s="3"/>
      <c r="G2" s="3"/>
      <c r="H2" s="3"/>
      <c r="I2" s="3"/>
      <c r="J2" s="3"/>
      <c r="K2" s="3"/>
    </row>
    <row r="3" ht="25" customHeight="1" spans="1:11">
      <c r="A3" s="4" t="s">
        <v>16</v>
      </c>
      <c r="B3" s="5"/>
      <c r="C3" s="6"/>
      <c r="D3" s="7" t="s">
        <v>235</v>
      </c>
      <c r="E3" s="8"/>
      <c r="F3" s="8"/>
      <c r="G3" s="8"/>
      <c r="H3" s="8"/>
      <c r="I3" s="8"/>
      <c r="J3" s="8"/>
      <c r="K3" s="43"/>
    </row>
    <row r="4" ht="33.6" customHeight="1" spans="1:11">
      <c r="A4" s="4" t="s">
        <v>18</v>
      </c>
      <c r="B4" s="5"/>
      <c r="C4" s="6"/>
      <c r="D4" s="4" t="s">
        <v>19</v>
      </c>
      <c r="E4" s="5"/>
      <c r="F4" s="5"/>
      <c r="G4" s="9"/>
      <c r="H4" s="10" t="s">
        <v>20</v>
      </c>
      <c r="I4" s="4" t="s">
        <v>21</v>
      </c>
      <c r="J4" s="5"/>
      <c r="K4" s="6"/>
    </row>
    <row r="5" ht="33.6" customHeight="1" spans="1:11">
      <c r="A5" s="11" t="s">
        <v>22</v>
      </c>
      <c r="B5" s="12"/>
      <c r="C5" s="13"/>
      <c r="D5" s="4"/>
      <c r="E5" s="6"/>
      <c r="F5" s="14" t="s">
        <v>23</v>
      </c>
      <c r="G5" s="14" t="s">
        <v>24</v>
      </c>
      <c r="H5" s="14" t="s">
        <v>25</v>
      </c>
      <c r="I5" s="14" t="s">
        <v>26</v>
      </c>
      <c r="J5" s="14" t="s">
        <v>27</v>
      </c>
      <c r="K5" s="10" t="s">
        <v>28</v>
      </c>
    </row>
    <row r="6" ht="27" customHeight="1" spans="1:11">
      <c r="A6" s="15"/>
      <c r="B6" s="16"/>
      <c r="C6" s="17"/>
      <c r="D6" s="4" t="s">
        <v>29</v>
      </c>
      <c r="E6" s="6"/>
      <c r="F6" s="10">
        <f>F7+F8+F9</f>
        <v>43.21</v>
      </c>
      <c r="G6" s="10">
        <f>G7+G8+G9</f>
        <v>43.21</v>
      </c>
      <c r="H6" s="10">
        <f>H7+H8+H9</f>
        <v>43.21</v>
      </c>
      <c r="I6" s="10">
        <v>10</v>
      </c>
      <c r="J6" s="44">
        <f>H6/G6</f>
        <v>1</v>
      </c>
      <c r="K6" s="45">
        <f>J6*I6</f>
        <v>10</v>
      </c>
    </row>
    <row r="7" ht="30" customHeight="1" spans="1:11">
      <c r="A7" s="15"/>
      <c r="B7" s="16"/>
      <c r="C7" s="17"/>
      <c r="D7" s="4" t="s">
        <v>30</v>
      </c>
      <c r="E7" s="6"/>
      <c r="F7" s="10">
        <v>43.21</v>
      </c>
      <c r="G7" s="10">
        <v>43.21</v>
      </c>
      <c r="H7" s="10">
        <v>43.21</v>
      </c>
      <c r="I7" s="46" t="s">
        <v>31</v>
      </c>
      <c r="J7" s="10" t="s">
        <v>32</v>
      </c>
      <c r="K7" s="10" t="s">
        <v>32</v>
      </c>
    </row>
    <row r="8" ht="23" customHeight="1" spans="1:11">
      <c r="A8" s="15"/>
      <c r="B8" s="16"/>
      <c r="C8" s="17"/>
      <c r="D8" s="4" t="s">
        <v>33</v>
      </c>
      <c r="E8" s="6"/>
      <c r="F8" s="10">
        <v>0</v>
      </c>
      <c r="G8" s="10">
        <v>0</v>
      </c>
      <c r="H8" s="10">
        <v>0</v>
      </c>
      <c r="I8" s="46" t="s">
        <v>31</v>
      </c>
      <c r="J8" s="10" t="s">
        <v>32</v>
      </c>
      <c r="K8" s="10" t="s">
        <v>32</v>
      </c>
    </row>
    <row r="9" ht="24" customHeight="1" spans="1:11">
      <c r="A9" s="15"/>
      <c r="B9" s="16"/>
      <c r="C9" s="17"/>
      <c r="D9" s="18" t="s">
        <v>34</v>
      </c>
      <c r="E9" s="19"/>
      <c r="F9" s="20">
        <v>0</v>
      </c>
      <c r="G9" s="20">
        <v>0</v>
      </c>
      <c r="H9" s="20">
        <v>0</v>
      </c>
      <c r="I9" s="46" t="s">
        <v>31</v>
      </c>
      <c r="J9" s="10" t="s">
        <v>32</v>
      </c>
      <c r="K9" s="10" t="s">
        <v>32</v>
      </c>
    </row>
    <row r="10" ht="21" customHeight="1" spans="1:11">
      <c r="A10" s="21" t="s">
        <v>35</v>
      </c>
      <c r="B10" s="22" t="s">
        <v>36</v>
      </c>
      <c r="C10" s="23"/>
      <c r="D10" s="23"/>
      <c r="E10" s="23"/>
      <c r="F10" s="23"/>
      <c r="G10" s="24"/>
      <c r="H10" s="4" t="s">
        <v>37</v>
      </c>
      <c r="I10" s="5"/>
      <c r="J10" s="5"/>
      <c r="K10" s="6"/>
    </row>
    <row r="11" ht="78" customHeight="1" spans="1:15">
      <c r="A11" s="25"/>
      <c r="B11" s="26" t="s">
        <v>236</v>
      </c>
      <c r="C11" s="27"/>
      <c r="D11" s="27"/>
      <c r="E11" s="27"/>
      <c r="F11" s="27"/>
      <c r="G11" s="28"/>
      <c r="H11" s="29" t="s">
        <v>237</v>
      </c>
      <c r="I11" s="47"/>
      <c r="J11" s="47"/>
      <c r="K11" s="48"/>
      <c r="M11" s="49"/>
      <c r="N11" s="49"/>
      <c r="O11" s="49"/>
    </row>
    <row r="12" ht="36" customHeight="1" spans="1:11">
      <c r="A12" s="21" t="s">
        <v>40</v>
      </c>
      <c r="B12" s="14" t="s">
        <v>41</v>
      </c>
      <c r="C12" s="10" t="s">
        <v>42</v>
      </c>
      <c r="D12" s="4" t="s">
        <v>43</v>
      </c>
      <c r="E12" s="5"/>
      <c r="F12" s="6"/>
      <c r="G12" s="14" t="s">
        <v>44</v>
      </c>
      <c r="H12" s="10" t="s">
        <v>45</v>
      </c>
      <c r="I12" s="14" t="s">
        <v>46</v>
      </c>
      <c r="J12" s="14" t="s">
        <v>28</v>
      </c>
      <c r="K12" s="14" t="s">
        <v>47</v>
      </c>
    </row>
    <row r="13" ht="170" customHeight="1" spans="1:11">
      <c r="A13" s="30"/>
      <c r="B13" s="31" t="s">
        <v>48</v>
      </c>
      <c r="C13" s="32" t="s">
        <v>49</v>
      </c>
      <c r="D13" s="33" t="s">
        <v>238</v>
      </c>
      <c r="E13" s="34"/>
      <c r="F13" s="35"/>
      <c r="G13" s="36" t="s">
        <v>239</v>
      </c>
      <c r="H13" s="14" t="s">
        <v>240</v>
      </c>
      <c r="I13" s="14" t="s">
        <v>53</v>
      </c>
      <c r="J13" s="10">
        <v>15</v>
      </c>
      <c r="K13" s="14" t="s">
        <v>241</v>
      </c>
    </row>
    <row r="14" ht="30" customHeight="1" spans="1:11">
      <c r="A14" s="30"/>
      <c r="B14" s="37"/>
      <c r="C14" s="31" t="s">
        <v>54</v>
      </c>
      <c r="D14" s="33" t="s">
        <v>242</v>
      </c>
      <c r="E14" s="34"/>
      <c r="F14" s="35"/>
      <c r="G14" s="14" t="s">
        <v>191</v>
      </c>
      <c r="H14" s="14" t="s">
        <v>57</v>
      </c>
      <c r="I14" s="14" t="s">
        <v>53</v>
      </c>
      <c r="J14" s="10">
        <v>15</v>
      </c>
      <c r="K14" s="10" t="s">
        <v>32</v>
      </c>
    </row>
    <row r="15" ht="30" customHeight="1" spans="1:11">
      <c r="A15" s="30"/>
      <c r="B15" s="37"/>
      <c r="C15" s="31" t="s">
        <v>58</v>
      </c>
      <c r="D15" s="33" t="s">
        <v>243</v>
      </c>
      <c r="E15" s="34"/>
      <c r="F15" s="35"/>
      <c r="G15" s="14" t="s">
        <v>60</v>
      </c>
      <c r="H15" s="14" t="s">
        <v>57</v>
      </c>
      <c r="I15" s="14" t="s">
        <v>61</v>
      </c>
      <c r="J15" s="10">
        <v>10</v>
      </c>
      <c r="K15" s="10" t="s">
        <v>32</v>
      </c>
    </row>
    <row r="16" ht="48" customHeight="1" spans="1:11">
      <c r="A16" s="30"/>
      <c r="B16" s="38"/>
      <c r="C16" s="31" t="s">
        <v>62</v>
      </c>
      <c r="D16" s="33" t="s">
        <v>244</v>
      </c>
      <c r="E16" s="34"/>
      <c r="F16" s="35"/>
      <c r="G16" s="36" t="s">
        <v>245</v>
      </c>
      <c r="H16" s="14" t="s">
        <v>246</v>
      </c>
      <c r="I16" s="14" t="s">
        <v>61</v>
      </c>
      <c r="J16" s="10">
        <v>10</v>
      </c>
      <c r="K16" s="14" t="s">
        <v>247</v>
      </c>
    </row>
    <row r="17" ht="24" customHeight="1" spans="1:11">
      <c r="A17" s="30"/>
      <c r="B17" s="31" t="s">
        <v>66</v>
      </c>
      <c r="C17" s="32" t="s">
        <v>67</v>
      </c>
      <c r="D17" s="33" t="s">
        <v>68</v>
      </c>
      <c r="E17" s="34"/>
      <c r="F17" s="35"/>
      <c r="G17" s="14" t="s">
        <v>68</v>
      </c>
      <c r="H17" s="14" t="s">
        <v>69</v>
      </c>
      <c r="I17" s="14" t="s">
        <v>70</v>
      </c>
      <c r="J17" s="10">
        <v>2</v>
      </c>
      <c r="K17" s="10" t="s">
        <v>71</v>
      </c>
    </row>
    <row r="18" ht="30" customHeight="1" spans="1:11">
      <c r="A18" s="30"/>
      <c r="B18" s="37"/>
      <c r="C18" s="31" t="s">
        <v>72</v>
      </c>
      <c r="D18" s="33" t="s">
        <v>248</v>
      </c>
      <c r="E18" s="34"/>
      <c r="F18" s="35"/>
      <c r="G18" s="14" t="s">
        <v>249</v>
      </c>
      <c r="H18" s="14" t="s">
        <v>57</v>
      </c>
      <c r="I18" s="14" t="s">
        <v>61</v>
      </c>
      <c r="J18" s="10">
        <v>10</v>
      </c>
      <c r="K18" s="10" t="s">
        <v>32</v>
      </c>
    </row>
    <row r="19" ht="30" customHeight="1" spans="1:11">
      <c r="A19" s="30"/>
      <c r="B19" s="37"/>
      <c r="C19" s="31" t="s">
        <v>75</v>
      </c>
      <c r="D19" s="33" t="s">
        <v>68</v>
      </c>
      <c r="E19" s="34"/>
      <c r="F19" s="35"/>
      <c r="G19" s="14" t="s">
        <v>68</v>
      </c>
      <c r="H19" s="14" t="s">
        <v>69</v>
      </c>
      <c r="I19" s="14" t="s">
        <v>70</v>
      </c>
      <c r="J19" s="10">
        <v>2</v>
      </c>
      <c r="K19" s="10" t="s">
        <v>71</v>
      </c>
    </row>
    <row r="20" ht="30" customHeight="1" spans="1:11">
      <c r="A20" s="30"/>
      <c r="B20" s="38"/>
      <c r="C20" s="31" t="s">
        <v>76</v>
      </c>
      <c r="D20" s="33" t="s">
        <v>250</v>
      </c>
      <c r="E20" s="34"/>
      <c r="F20" s="35"/>
      <c r="G20" s="14" t="s">
        <v>249</v>
      </c>
      <c r="H20" s="14" t="s">
        <v>57</v>
      </c>
      <c r="I20" s="14" t="s">
        <v>61</v>
      </c>
      <c r="J20" s="10">
        <v>10</v>
      </c>
      <c r="K20" s="10" t="s">
        <v>32</v>
      </c>
    </row>
    <row r="21" ht="36.6" customHeight="1" spans="1:11">
      <c r="A21" s="25"/>
      <c r="B21" s="32" t="s">
        <v>79</v>
      </c>
      <c r="C21" s="32" t="s">
        <v>80</v>
      </c>
      <c r="D21" s="33" t="s">
        <v>251</v>
      </c>
      <c r="E21" s="34"/>
      <c r="F21" s="35"/>
      <c r="G21" s="14" t="s">
        <v>82</v>
      </c>
      <c r="H21" s="14" t="s">
        <v>57</v>
      </c>
      <c r="I21" s="14" t="s">
        <v>61</v>
      </c>
      <c r="J21" s="10">
        <v>10</v>
      </c>
      <c r="K21" s="10" t="s">
        <v>32</v>
      </c>
    </row>
    <row r="22" ht="29" customHeight="1" spans="1:11">
      <c r="A22" s="39" t="s">
        <v>83</v>
      </c>
      <c r="B22" s="40"/>
      <c r="C22" s="40"/>
      <c r="D22" s="40"/>
      <c r="E22" s="40"/>
      <c r="F22" s="40"/>
      <c r="G22" s="41"/>
      <c r="H22" s="42" t="s">
        <v>32</v>
      </c>
      <c r="I22" s="42">
        <v>100</v>
      </c>
      <c r="J22" s="50">
        <f>SUM(J13:J21)+K6</f>
        <v>94</v>
      </c>
      <c r="K22" s="10" t="s">
        <v>32</v>
      </c>
    </row>
    <row r="23" ht="29" customHeight="1"/>
  </sheetData>
  <mergeCells count="32">
    <mergeCell ref="A1:K1"/>
    <mergeCell ref="A2:K2"/>
    <mergeCell ref="A3:C3"/>
    <mergeCell ref="D3:K3"/>
    <mergeCell ref="A4:C4"/>
    <mergeCell ref="D4:G4"/>
    <mergeCell ref="I4:K4"/>
    <mergeCell ref="D5:E5"/>
    <mergeCell ref="D6:E6"/>
    <mergeCell ref="D7:E7"/>
    <mergeCell ref="D8:E8"/>
    <mergeCell ref="D9:E9"/>
    <mergeCell ref="B10:G10"/>
    <mergeCell ref="H10:K10"/>
    <mergeCell ref="B11:G11"/>
    <mergeCell ref="H11:K11"/>
    <mergeCell ref="D12:F12"/>
    <mergeCell ref="D13:F13"/>
    <mergeCell ref="D14:F14"/>
    <mergeCell ref="D15:F15"/>
    <mergeCell ref="D16:F16"/>
    <mergeCell ref="D17:F17"/>
    <mergeCell ref="D18:F18"/>
    <mergeCell ref="D19:F19"/>
    <mergeCell ref="D20:F20"/>
    <mergeCell ref="D21:F21"/>
    <mergeCell ref="A22:G22"/>
    <mergeCell ref="A10:A11"/>
    <mergeCell ref="A12:A21"/>
    <mergeCell ref="B13:B16"/>
    <mergeCell ref="B17:B20"/>
    <mergeCell ref="A5:C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9</vt:i4>
      </vt:variant>
    </vt:vector>
  </HeadingPairs>
  <TitlesOfParts>
    <vt:vector size="9" baseType="lpstr">
      <vt:lpstr>绩效自评项目清单</vt:lpstr>
      <vt:lpstr>政协工作经费自评表</vt:lpstr>
      <vt:lpstr>政协会议费自评表</vt:lpstr>
      <vt:lpstr>领导业务费</vt:lpstr>
      <vt:lpstr>市县委员活动经费自评表</vt:lpstr>
      <vt:lpstr>专委会工作经费自评表</vt:lpstr>
      <vt:lpstr>政协书画院自评表</vt:lpstr>
      <vt:lpstr>市县人大政协补助经费自评表</vt:lpstr>
      <vt:lpstr>死亡、伤残抚恤金自评表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dc:creator>
  <cp:lastModifiedBy>11</cp:lastModifiedBy>
  <dcterms:created xsi:type="dcterms:W3CDTF">2023-10-05T07:54:00Z</dcterms:created>
  <dcterms:modified xsi:type="dcterms:W3CDTF">2023-10-05T08:35:15Z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E82C96FAC7F248FA806D85055B3AFA94_12</vt:lpwstr>
  </property>
  <property fmtid="{D5CDD505-2E9C-101B-9397-08002B2CF9AE}" pid="3" name="KSOProductBuildVer">
    <vt:lpwstr>2052-12.1.0.15374</vt:lpwstr>
  </property>
</Properties>
</file>